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00" yWindow="210" windowWidth="18720" windowHeight="12015" activeTab="3"/>
  </bookViews>
  <sheets>
    <sheet name="Общий ТПр" sheetId="1" r:id="rId1"/>
    <sheet name=" Раздел 4 (п.4.1.2)" sheetId="2" r:id="rId2"/>
    <sheet name="Раздел 4 (п.4.1.3)" sheetId="3" r:id="rId3"/>
    <sheet name="Унификация ТПр" sheetId="4" r:id="rId4"/>
  </sheets>
  <definedNames>
    <definedName name="_xlnm._FilterDatabase" localSheetId="2" hidden="1">'Раздел 4 (п.4.1.3)'!$B$2:$AB$9</definedName>
    <definedName name="_xlnm.Print_Area" localSheetId="0">'Общий ТПр'!$A$1:$F$33</definedName>
    <definedName name="_xlnm.Print_Area" localSheetId="2">'Раздел 4 (п.4.1.3)'!$A$1:$AB$104</definedName>
  </definedNames>
  <calcPr calcId="145621"/>
</workbook>
</file>

<file path=xl/calcChain.xml><?xml version="1.0" encoding="utf-8"?>
<calcChain xmlns="http://schemas.openxmlformats.org/spreadsheetml/2006/main">
  <c r="AB106" i="3" l="1"/>
  <c r="AA106" i="3"/>
  <c r="R97" i="3"/>
  <c r="R98" i="3"/>
  <c r="R99" i="3"/>
  <c r="R100" i="3"/>
  <c r="R101" i="3"/>
  <c r="R102" i="3"/>
  <c r="R103" i="3"/>
  <c r="R104" i="3"/>
  <c r="R96" i="3"/>
  <c r="AB104" i="3"/>
  <c r="U99" i="3"/>
  <c r="V99" i="3"/>
  <c r="W99" i="3"/>
  <c r="X99" i="3"/>
  <c r="AA99" i="3"/>
  <c r="AB99" i="3"/>
  <c r="U100" i="3"/>
  <c r="V100" i="3"/>
  <c r="W100" i="3"/>
  <c r="X100" i="3"/>
  <c r="AA100" i="3"/>
  <c r="AB100" i="3"/>
  <c r="U101" i="3"/>
  <c r="V101" i="3"/>
  <c r="W101" i="3"/>
  <c r="X101" i="3"/>
  <c r="AA101" i="3"/>
  <c r="AB101" i="3"/>
  <c r="U102" i="3"/>
  <c r="V102" i="3"/>
  <c r="W102" i="3"/>
  <c r="X102" i="3"/>
  <c r="AA102" i="3"/>
  <c r="AB102" i="3"/>
  <c r="U103" i="3"/>
  <c r="V103" i="3"/>
  <c r="W103" i="3"/>
  <c r="X103" i="3"/>
  <c r="AA103" i="3"/>
  <c r="AB103" i="3"/>
  <c r="U104" i="3"/>
  <c r="V104" i="3"/>
  <c r="W104" i="3"/>
  <c r="X104" i="3"/>
  <c r="AA104" i="3"/>
  <c r="AB98" i="3" l="1"/>
  <c r="AA98" i="3"/>
  <c r="D5" i="4" l="1"/>
  <c r="P63" i="3"/>
  <c r="R63" i="3"/>
  <c r="AA63" i="3"/>
  <c r="R66" i="3"/>
  <c r="U66" i="3" s="1"/>
  <c r="V66" i="3"/>
  <c r="W66" i="3"/>
  <c r="X66" i="3"/>
  <c r="AA66" i="3"/>
  <c r="AB66" i="3"/>
  <c r="R67" i="3"/>
  <c r="U67" i="3"/>
  <c r="V67" i="3"/>
  <c r="W67" i="3"/>
  <c r="X67" i="3"/>
  <c r="AA67" i="3"/>
  <c r="AB67" i="3"/>
  <c r="R68" i="3"/>
  <c r="U68" i="3" s="1"/>
  <c r="V68" i="3"/>
  <c r="W68" i="3"/>
  <c r="X68" i="3"/>
  <c r="AA68" i="3"/>
  <c r="AB68" i="3"/>
  <c r="R69" i="3"/>
  <c r="U69" i="3"/>
  <c r="V69" i="3"/>
  <c r="W69" i="3"/>
  <c r="X69" i="3"/>
  <c r="AA69" i="3"/>
  <c r="AB69" i="3"/>
  <c r="R70" i="3"/>
  <c r="U70" i="3" s="1"/>
  <c r="V70" i="3"/>
  <c r="W70" i="3"/>
  <c r="X70" i="3"/>
  <c r="AA70" i="3"/>
  <c r="AB70" i="3"/>
  <c r="R71" i="3"/>
  <c r="U71" i="3"/>
  <c r="V71" i="3"/>
  <c r="W71" i="3"/>
  <c r="X71" i="3"/>
  <c r="AA71" i="3"/>
  <c r="AB71" i="3"/>
  <c r="R72" i="3"/>
  <c r="U72" i="3" s="1"/>
  <c r="V72" i="3"/>
  <c r="W72" i="3"/>
  <c r="X72" i="3"/>
  <c r="AA72" i="3"/>
  <c r="AB72" i="3"/>
  <c r="R73" i="3"/>
  <c r="U73" i="3" s="1"/>
  <c r="V73" i="3"/>
  <c r="W73" i="3"/>
  <c r="X73" i="3"/>
  <c r="AA73" i="3"/>
  <c r="AB73" i="3"/>
  <c r="R74" i="3"/>
  <c r="U74" i="3" s="1"/>
  <c r="V74" i="3"/>
  <c r="W74" i="3"/>
  <c r="X74" i="3"/>
  <c r="AB74" i="3"/>
  <c r="R75" i="3"/>
  <c r="U75" i="3"/>
  <c r="V75" i="3"/>
  <c r="W75" i="3"/>
  <c r="X75" i="3"/>
  <c r="AA75" i="3"/>
  <c r="AB75" i="3"/>
  <c r="R76" i="3"/>
  <c r="U76" i="3" s="1"/>
  <c r="V76" i="3"/>
  <c r="W76" i="3"/>
  <c r="X76" i="3"/>
  <c r="AB76" i="3"/>
  <c r="R77" i="3"/>
  <c r="U77" i="3"/>
  <c r="V77" i="3"/>
  <c r="W77" i="3"/>
  <c r="X77" i="3"/>
  <c r="AA77" i="3"/>
  <c r="AB77" i="3"/>
  <c r="R78" i="3"/>
  <c r="U78" i="3" s="1"/>
  <c r="V78" i="3"/>
  <c r="W78" i="3"/>
  <c r="X78" i="3"/>
  <c r="AA78" i="3"/>
  <c r="AB78" i="3"/>
  <c r="R79" i="3"/>
  <c r="U79" i="3"/>
  <c r="V79" i="3"/>
  <c r="W79" i="3"/>
  <c r="X79" i="3"/>
  <c r="AA79" i="3"/>
  <c r="AB79" i="3"/>
  <c r="R80" i="3"/>
  <c r="U80" i="3" s="1"/>
  <c r="V80" i="3"/>
  <c r="W80" i="3"/>
  <c r="X80" i="3"/>
  <c r="AA80" i="3"/>
  <c r="AB80" i="3"/>
  <c r="R81" i="3"/>
  <c r="U81" i="3" s="1"/>
  <c r="V81" i="3"/>
  <c r="W81" i="3"/>
  <c r="X81" i="3"/>
  <c r="AA81" i="3"/>
  <c r="AB81" i="3"/>
  <c r="R82" i="3"/>
  <c r="U82" i="3" s="1"/>
  <c r="V82" i="3"/>
  <c r="W82" i="3"/>
  <c r="X82" i="3"/>
  <c r="AA82" i="3"/>
  <c r="AB82" i="3"/>
  <c r="R83" i="3"/>
  <c r="U83" i="3"/>
  <c r="V83" i="3"/>
  <c r="W83" i="3"/>
  <c r="X83" i="3"/>
  <c r="AA83" i="3"/>
  <c r="AB83" i="3"/>
  <c r="R84" i="3"/>
  <c r="U84" i="3" s="1"/>
  <c r="V84" i="3"/>
  <c r="W84" i="3"/>
  <c r="X84" i="3"/>
  <c r="AA84" i="3"/>
  <c r="AB84" i="3"/>
  <c r="R85" i="3"/>
  <c r="U85" i="3"/>
  <c r="V85" i="3"/>
  <c r="W85" i="3"/>
  <c r="X85" i="3"/>
  <c r="AA85" i="3"/>
  <c r="AB85" i="3"/>
  <c r="R86" i="3"/>
  <c r="U86" i="3" s="1"/>
  <c r="V86" i="3"/>
  <c r="W86" i="3"/>
  <c r="X86" i="3"/>
  <c r="AB86" i="3"/>
  <c r="R87" i="3"/>
  <c r="U87" i="3"/>
  <c r="V87" i="3"/>
  <c r="W87" i="3"/>
  <c r="X87" i="3"/>
  <c r="AA87" i="3"/>
  <c r="AB87" i="3"/>
  <c r="R88" i="3"/>
  <c r="U88" i="3" s="1"/>
  <c r="V88" i="3"/>
  <c r="W88" i="3"/>
  <c r="X88" i="3"/>
  <c r="AB88" i="3"/>
  <c r="R89" i="3"/>
  <c r="U89" i="3"/>
  <c r="V89" i="3"/>
  <c r="W89" i="3"/>
  <c r="X89" i="3"/>
  <c r="AA89" i="3"/>
  <c r="AB89" i="3"/>
  <c r="R90" i="3"/>
  <c r="U90" i="3" s="1"/>
  <c r="V90" i="3"/>
  <c r="W90" i="3"/>
  <c r="X90" i="3"/>
  <c r="AB90" i="3"/>
  <c r="R91" i="3"/>
  <c r="U91" i="3"/>
  <c r="V91" i="3"/>
  <c r="W91" i="3"/>
  <c r="X91" i="3"/>
  <c r="AA91" i="3"/>
  <c r="AB91" i="3"/>
  <c r="R92" i="3"/>
  <c r="U92" i="3" s="1"/>
  <c r="V92" i="3"/>
  <c r="W92" i="3"/>
  <c r="X92" i="3"/>
  <c r="AB92" i="3"/>
  <c r="R93" i="3"/>
  <c r="U93" i="3"/>
  <c r="V93" i="3"/>
  <c r="W93" i="3"/>
  <c r="X93" i="3"/>
  <c r="AA93" i="3"/>
  <c r="AB93" i="3"/>
  <c r="R94" i="3"/>
  <c r="U94" i="3" s="1"/>
  <c r="V94" i="3"/>
  <c r="W94" i="3"/>
  <c r="X94" i="3"/>
  <c r="AB94" i="3"/>
  <c r="R95" i="3"/>
  <c r="U95" i="3"/>
  <c r="V95" i="3"/>
  <c r="W95" i="3"/>
  <c r="X95" i="3"/>
  <c r="AA95" i="3"/>
  <c r="AB95" i="3"/>
  <c r="U96" i="3"/>
  <c r="V96" i="3"/>
  <c r="W96" i="3"/>
  <c r="X96" i="3"/>
  <c r="AA96" i="3"/>
  <c r="AB96" i="3"/>
  <c r="U97" i="3"/>
  <c r="V97" i="3"/>
  <c r="W97" i="3"/>
  <c r="X97" i="3"/>
  <c r="AA97" i="3"/>
  <c r="AB97" i="3"/>
  <c r="U98" i="3"/>
  <c r="V98" i="3"/>
  <c r="W98" i="3"/>
  <c r="X98" i="3"/>
  <c r="R58" i="3"/>
  <c r="U58" i="3" s="1"/>
  <c r="V58" i="3"/>
  <c r="W58" i="3"/>
  <c r="X58" i="3"/>
  <c r="AB58" i="3"/>
  <c r="R59" i="3"/>
  <c r="U59" i="3"/>
  <c r="V59" i="3"/>
  <c r="W59" i="3"/>
  <c r="X59" i="3"/>
  <c r="AA59" i="3"/>
  <c r="AB59" i="3"/>
  <c r="R60" i="3"/>
  <c r="U60" i="3" s="1"/>
  <c r="V60" i="3"/>
  <c r="W60" i="3"/>
  <c r="X60" i="3"/>
  <c r="AB60" i="3"/>
  <c r="R61" i="3"/>
  <c r="U61" i="3"/>
  <c r="V61" i="3"/>
  <c r="W61" i="3"/>
  <c r="X61" i="3"/>
  <c r="AA61" i="3"/>
  <c r="AB61" i="3"/>
  <c r="R62" i="3"/>
  <c r="U62" i="3" s="1"/>
  <c r="V62" i="3"/>
  <c r="W62" i="3"/>
  <c r="X62" i="3"/>
  <c r="AB62" i="3"/>
  <c r="U63" i="3"/>
  <c r="V63" i="3"/>
  <c r="W63" i="3"/>
  <c r="X63" i="3"/>
  <c r="AB63" i="3"/>
  <c r="R64" i="3"/>
  <c r="U64" i="3" s="1"/>
  <c r="V64" i="3"/>
  <c r="W64" i="3"/>
  <c r="X64" i="3"/>
  <c r="AB64" i="3"/>
  <c r="R65" i="3"/>
  <c r="U65" i="3"/>
  <c r="V65" i="3"/>
  <c r="W65" i="3"/>
  <c r="X65" i="3"/>
  <c r="AA65" i="3"/>
  <c r="AB65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AA94" i="3" l="1"/>
  <c r="AA92" i="3"/>
  <c r="AA90" i="3"/>
  <c r="AA88" i="3"/>
  <c r="AA86" i="3"/>
  <c r="AA76" i="3"/>
  <c r="AA74" i="3"/>
  <c r="AA64" i="3"/>
  <c r="AA62" i="3"/>
  <c r="AA60" i="3"/>
  <c r="AA58" i="3"/>
  <c r="U9" i="3"/>
  <c r="U21" i="3"/>
  <c r="V21" i="3"/>
  <c r="W21" i="3"/>
  <c r="X21" i="3"/>
  <c r="AA21" i="3"/>
  <c r="AB21" i="3"/>
  <c r="U22" i="3"/>
  <c r="V22" i="3"/>
  <c r="W22" i="3"/>
  <c r="X22" i="3"/>
  <c r="AA22" i="3"/>
  <c r="AB22" i="3"/>
  <c r="U23" i="3"/>
  <c r="V23" i="3"/>
  <c r="W23" i="3"/>
  <c r="X23" i="3"/>
  <c r="AA23" i="3"/>
  <c r="AB23" i="3"/>
  <c r="U24" i="3"/>
  <c r="V24" i="3"/>
  <c r="W24" i="3"/>
  <c r="X24" i="3"/>
  <c r="AA24" i="3"/>
  <c r="AB24" i="3"/>
  <c r="U25" i="3"/>
  <c r="V25" i="3"/>
  <c r="W25" i="3"/>
  <c r="X25" i="3"/>
  <c r="AA25" i="3"/>
  <c r="AB25" i="3"/>
  <c r="U26" i="3"/>
  <c r="V26" i="3"/>
  <c r="W26" i="3"/>
  <c r="X26" i="3"/>
  <c r="AA26" i="3"/>
  <c r="AB26" i="3"/>
  <c r="U27" i="3"/>
  <c r="V27" i="3"/>
  <c r="W27" i="3"/>
  <c r="X27" i="3"/>
  <c r="AA27" i="3"/>
  <c r="AB27" i="3"/>
  <c r="U28" i="3"/>
  <c r="V28" i="3"/>
  <c r="W28" i="3"/>
  <c r="X28" i="3"/>
  <c r="AA28" i="3"/>
  <c r="AB28" i="3"/>
  <c r="U29" i="3"/>
  <c r="V29" i="3"/>
  <c r="W29" i="3"/>
  <c r="X29" i="3"/>
  <c r="AA29" i="3"/>
  <c r="AB29" i="3"/>
  <c r="U30" i="3"/>
  <c r="V30" i="3"/>
  <c r="W30" i="3"/>
  <c r="X30" i="3"/>
  <c r="AA30" i="3"/>
  <c r="AB30" i="3"/>
  <c r="U31" i="3"/>
  <c r="V31" i="3"/>
  <c r="W31" i="3"/>
  <c r="X31" i="3"/>
  <c r="AA31" i="3"/>
  <c r="AB31" i="3"/>
  <c r="U32" i="3"/>
  <c r="V32" i="3"/>
  <c r="W32" i="3"/>
  <c r="X32" i="3"/>
  <c r="AA32" i="3"/>
  <c r="AB32" i="3"/>
  <c r="U33" i="3"/>
  <c r="V33" i="3"/>
  <c r="W33" i="3"/>
  <c r="X33" i="3"/>
  <c r="AA33" i="3"/>
  <c r="AB33" i="3"/>
  <c r="U34" i="3"/>
  <c r="V34" i="3"/>
  <c r="W34" i="3"/>
  <c r="X34" i="3"/>
  <c r="AA34" i="3"/>
  <c r="AB34" i="3"/>
  <c r="U35" i="3"/>
  <c r="V35" i="3"/>
  <c r="W35" i="3"/>
  <c r="X35" i="3"/>
  <c r="AA35" i="3"/>
  <c r="AB35" i="3"/>
  <c r="U36" i="3"/>
  <c r="V36" i="3"/>
  <c r="W36" i="3"/>
  <c r="X36" i="3"/>
  <c r="AA36" i="3"/>
  <c r="AB36" i="3"/>
  <c r="U37" i="3"/>
  <c r="V37" i="3"/>
  <c r="W37" i="3"/>
  <c r="X37" i="3"/>
  <c r="AA37" i="3"/>
  <c r="AB37" i="3"/>
  <c r="U38" i="3"/>
  <c r="V38" i="3"/>
  <c r="W38" i="3"/>
  <c r="X38" i="3"/>
  <c r="AA38" i="3"/>
  <c r="AB38" i="3"/>
  <c r="U39" i="3"/>
  <c r="V39" i="3"/>
  <c r="W39" i="3"/>
  <c r="X39" i="3"/>
  <c r="AA39" i="3"/>
  <c r="AB39" i="3"/>
  <c r="U40" i="3"/>
  <c r="V40" i="3"/>
  <c r="W40" i="3"/>
  <c r="X40" i="3"/>
  <c r="AA40" i="3"/>
  <c r="AB40" i="3"/>
  <c r="U41" i="3"/>
  <c r="V41" i="3"/>
  <c r="W41" i="3"/>
  <c r="X41" i="3"/>
  <c r="AA41" i="3"/>
  <c r="AB41" i="3"/>
  <c r="U42" i="3"/>
  <c r="V42" i="3"/>
  <c r="W42" i="3"/>
  <c r="X42" i="3"/>
  <c r="AA42" i="3"/>
  <c r="AB42" i="3"/>
  <c r="U43" i="3"/>
  <c r="V43" i="3"/>
  <c r="W43" i="3"/>
  <c r="X43" i="3"/>
  <c r="AA43" i="3"/>
  <c r="AB43" i="3"/>
  <c r="U44" i="3"/>
  <c r="V44" i="3"/>
  <c r="W44" i="3"/>
  <c r="X44" i="3"/>
  <c r="AA44" i="3"/>
  <c r="AB44" i="3"/>
  <c r="U45" i="3"/>
  <c r="V45" i="3"/>
  <c r="W45" i="3"/>
  <c r="X45" i="3"/>
  <c r="AA45" i="3"/>
  <c r="AB45" i="3"/>
  <c r="U46" i="3"/>
  <c r="V46" i="3"/>
  <c r="W46" i="3"/>
  <c r="X46" i="3"/>
  <c r="AA46" i="3"/>
  <c r="AB46" i="3"/>
  <c r="U47" i="3"/>
  <c r="V47" i="3"/>
  <c r="W47" i="3"/>
  <c r="X47" i="3"/>
  <c r="AA47" i="3"/>
  <c r="AB47" i="3"/>
  <c r="U48" i="3"/>
  <c r="V48" i="3"/>
  <c r="W48" i="3"/>
  <c r="X48" i="3"/>
  <c r="AA48" i="3"/>
  <c r="AB48" i="3"/>
  <c r="U49" i="3"/>
  <c r="V49" i="3"/>
  <c r="W49" i="3"/>
  <c r="X49" i="3"/>
  <c r="AA49" i="3"/>
  <c r="AB49" i="3"/>
  <c r="U50" i="3"/>
  <c r="V50" i="3"/>
  <c r="W50" i="3"/>
  <c r="X50" i="3"/>
  <c r="AA50" i="3"/>
  <c r="AB50" i="3"/>
  <c r="U51" i="3"/>
  <c r="V51" i="3"/>
  <c r="W51" i="3"/>
  <c r="X51" i="3"/>
  <c r="AA51" i="3"/>
  <c r="AB51" i="3"/>
  <c r="U52" i="3"/>
  <c r="V52" i="3"/>
  <c r="W52" i="3"/>
  <c r="X52" i="3"/>
  <c r="AA52" i="3"/>
  <c r="AB52" i="3"/>
  <c r="U53" i="3"/>
  <c r="V53" i="3"/>
  <c r="W53" i="3"/>
  <c r="X53" i="3"/>
  <c r="AA53" i="3"/>
  <c r="AB53" i="3"/>
  <c r="U54" i="3"/>
  <c r="V54" i="3"/>
  <c r="W54" i="3"/>
  <c r="X54" i="3"/>
  <c r="AA54" i="3"/>
  <c r="AB54" i="3"/>
  <c r="U55" i="3"/>
  <c r="V55" i="3"/>
  <c r="W55" i="3"/>
  <c r="X55" i="3"/>
  <c r="AA55" i="3"/>
  <c r="AB55" i="3"/>
  <c r="U56" i="3"/>
  <c r="V56" i="3"/>
  <c r="W56" i="3"/>
  <c r="X56" i="3"/>
  <c r="AA56" i="3"/>
  <c r="AB56" i="3"/>
  <c r="U57" i="3"/>
  <c r="V57" i="3"/>
  <c r="W57" i="3"/>
  <c r="X57" i="3"/>
  <c r="AA57" i="3"/>
  <c r="AB57" i="3"/>
  <c r="C5" i="4" l="1"/>
  <c r="F8" i="1" l="1"/>
  <c r="U19" i="3" l="1"/>
  <c r="V19" i="3"/>
  <c r="W19" i="3"/>
  <c r="X19" i="3"/>
  <c r="AA19" i="3"/>
  <c r="AB19" i="3"/>
  <c r="U20" i="3"/>
  <c r="V20" i="3"/>
  <c r="W20" i="3"/>
  <c r="X20" i="3"/>
  <c r="AA20" i="3"/>
  <c r="AB20" i="3"/>
  <c r="AA10" i="3" l="1"/>
  <c r="AB10" i="3"/>
  <c r="AA11" i="3"/>
  <c r="AB11" i="3"/>
  <c r="AA12" i="3"/>
  <c r="AB12" i="3"/>
  <c r="AA13" i="3"/>
  <c r="AB13" i="3"/>
  <c r="AA14" i="3"/>
  <c r="AB14" i="3"/>
  <c r="AA15" i="3"/>
  <c r="AB15" i="3"/>
  <c r="AA16" i="3"/>
  <c r="AB16" i="3"/>
  <c r="AA17" i="3"/>
  <c r="AB17" i="3"/>
  <c r="AA18" i="3"/>
  <c r="AB18" i="3"/>
  <c r="U10" i="3"/>
  <c r="V10" i="3"/>
  <c r="W10" i="3"/>
  <c r="X10" i="3"/>
  <c r="U11" i="3"/>
  <c r="V11" i="3"/>
  <c r="W11" i="3"/>
  <c r="X11" i="3"/>
  <c r="U12" i="3"/>
  <c r="V12" i="3"/>
  <c r="W12" i="3"/>
  <c r="X12" i="3"/>
  <c r="U13" i="3"/>
  <c r="V13" i="3"/>
  <c r="W13" i="3"/>
  <c r="X13" i="3"/>
  <c r="U14" i="3"/>
  <c r="V14" i="3"/>
  <c r="W14" i="3"/>
  <c r="X14" i="3"/>
  <c r="U15" i="3"/>
  <c r="V15" i="3"/>
  <c r="W15" i="3"/>
  <c r="X15" i="3"/>
  <c r="U16" i="3"/>
  <c r="V16" i="3"/>
  <c r="W16" i="3"/>
  <c r="X16" i="3"/>
  <c r="U17" i="3"/>
  <c r="V17" i="3"/>
  <c r="W17" i="3"/>
  <c r="X17" i="3"/>
  <c r="U18" i="3"/>
  <c r="V18" i="3"/>
  <c r="W18" i="3"/>
  <c r="X18" i="3"/>
  <c r="AB9" i="3" l="1"/>
  <c r="F5" i="4" s="1"/>
  <c r="AA9" i="3"/>
  <c r="G5" i="4" s="1"/>
  <c r="X9" i="3"/>
  <c r="W9" i="3"/>
  <c r="V9" i="3"/>
</calcChain>
</file>

<file path=xl/sharedStrings.xml><?xml version="1.0" encoding="utf-8"?>
<sst xmlns="http://schemas.openxmlformats.org/spreadsheetml/2006/main" count="781" uniqueCount="356">
  <si>
    <t>Прозрачность расчета платы за ТП для заявителя</t>
  </si>
  <si>
    <t>Предлагаемые мероприятия по улучшению целевых моделей</t>
  </si>
  <si>
    <t>Ввод в работу функционального "Личного кабинета" с упрощенной системой регистрации пользователя.</t>
  </si>
  <si>
    <t>Фактор (этап) реализации</t>
  </si>
  <si>
    <t>Выполнение</t>
  </si>
  <si>
    <t>Наличие личного кабинета на официальных сайтах сетевых организаций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</si>
  <si>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</si>
  <si>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1.1.</t>
  </si>
  <si>
    <t>1.2.</t>
  </si>
  <si>
    <t>1.3.</t>
  </si>
  <si>
    <t>Ускоренная процедура выдачи акта об осуществлении технологического присоединения</t>
  </si>
  <si>
    <t>3.1.</t>
  </si>
  <si>
    <t>Взаимодействие заявителя с энергосбытовой компанией</t>
  </si>
  <si>
    <t>3.2.</t>
  </si>
  <si>
    <t>Раздел 3. Оформление технологического присоединения</t>
  </si>
  <si>
    <t>Раздел 1. Заключение договора о технологическом присоединении</t>
  </si>
  <si>
    <t>Целевая модель "Технологическое присоединение к электрическим сетям"</t>
  </si>
  <si>
    <t>3. Доля заявок на технологическое присоединение, поданных через "личный кабинет"на сайте сетевой организации, процентов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</si>
  <si>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</si>
  <si>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</si>
  <si>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</si>
  <si>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</si>
  <si>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</si>
  <si>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</si>
  <si>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</si>
  <si>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</si>
  <si>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</si>
  <si>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</si>
  <si>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</si>
  <si>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2.1.</t>
  </si>
  <si>
    <t xml:space="preserve"> Наличие упрощенной системы осуществления закупок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</si>
  <si>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</si>
  <si>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Количество "рамочных" договоров</t>
  </si>
  <si>
    <t>Раздел 2. Исполнение технологического присоединения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</si>
  <si>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</si>
  <si>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</si>
  <si>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</si>
  <si>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</si>
  <si>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</si>
  <si>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Проведение PR акций, направленных на популизацию использования "Личного кабинента"</t>
  </si>
  <si>
    <t>1. Адрес сервиса «личный кабинет» на официальном сайте сетевой организации</t>
  </si>
  <si>
    <t>Удобство подачи заявок 
(целевое значение 70 %)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</si>
  <si>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</si>
  <si>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>Наименование субъекта электроэнергетики</t>
  </si>
  <si>
    <t>Реквизиты решения органа исполнительной власти субъекта Российской Федерации об утверждении инвестиционной программы субъекта электроэнергетики (наименование органа исполнительной власти, наименование утвержденного документа, дата и номер)</t>
  </si>
  <si>
    <t>Наименование инвестиционного проекта, предусмотренного инвестиционной программой</t>
  </si>
  <si>
    <t>Идентификатор инвестиционного проекта</t>
  </si>
  <si>
    <t>Планируемый в инвестиционной программе срок принятия объектов электроэнергетики к бухгалтерскому учету в качестве основных средств, год</t>
  </si>
  <si>
    <t>Планируемые в инвестиционной программе мощность (МВА, МВт, Мва)/протяженность (км) объектов электроэнергетики</t>
  </si>
  <si>
    <t>Предусмотренный схемой и программой развития электроэнергетики субъекта Российской Федерации срок начала функционирования объекта электроэнергетики, предусмотренного инвестиционным проектом, указанным в графе 3</t>
  </si>
  <si>
    <t>Планируемые в схеме и программе развития электроэнергетики субъекта Российской Федерации мощность (МВА, МВт, Мва)/протяженность (км) объектов электроэнергетики</t>
  </si>
  <si>
    <t>Указание на структурные единицы схемы и программы развития электроэнергетики субъекта Российской Федерации, предусматривающие показатели в графах 7 и 8</t>
  </si>
  <si>
    <t>Информация о реализации в рамках инвестиционных программ субъектов электроэнергетики мероприятий, предусмотренных схемой и программой развития электроэнергетики субъекта Российской Федерации</t>
  </si>
  <si>
    <r>
      <t>Схема и программа развития электроэнергетики субъекта Российской Федерации на ____ - ____ годы, утвержденная ___________________________________</t>
    </r>
    <r>
      <rPr>
        <b/>
        <vertAlign val="superscript"/>
        <sz val="10"/>
        <color indexed="8"/>
        <rFont val="Times New Roman"/>
        <family val="1"/>
        <charset val="204"/>
      </rPr>
      <t>*</t>
    </r>
  </si>
  <si>
    <t>4.1.2 Обеспечена синхронизация инвестиционных программ субъектов электроэнергетики со схемой и программой развития электроэнергетики субъекта Российской Федерации</t>
  </si>
  <si>
    <t>№</t>
  </si>
  <si>
    <t>Филиал/ВЗО/Общество под управлением</t>
  </si>
  <si>
    <t>Наименование заявителя</t>
  </si>
  <si>
    <t>Наименование энергопринимающих устройств</t>
  </si>
  <si>
    <t>Дата регистрации комплектной заявки на ТП</t>
  </si>
  <si>
    <t>Дата уведомления заявителя о готовности оферты договора (ЦОК)</t>
  </si>
  <si>
    <t>№ договора ТП</t>
  </si>
  <si>
    <t>Дата заключения договора ТП</t>
  </si>
  <si>
    <t>Заявляемый уровень напряжения</t>
  </si>
  <si>
    <t>Стоимость присоединения по заключенному договору ТП</t>
  </si>
  <si>
    <t>Дата исполнения обязательств по договору ТП в соответствии с договором ТП</t>
  </si>
  <si>
    <t>способ исполнения мероприятий по договору ТП</t>
  </si>
  <si>
    <t xml:space="preserve">Уведомление в адрес заявителя о выполнении работ со стороны сетевой организации </t>
  </si>
  <si>
    <t>Дата уведомления заявителя о готовности Акта ТП</t>
  </si>
  <si>
    <t>Дата подписания Акта ТП (дата фактического исполнения договора)</t>
  </si>
  <si>
    <t>Срок исполнения обязательств со стороны сетевой организации (договор-уведомление)</t>
  </si>
  <si>
    <t>Длительность исполнения обязательств со стороны Заявителя (договор-уведомление)</t>
  </si>
  <si>
    <t>Общая длительность исполнения обязательств по договору (заявка-акт)</t>
  </si>
  <si>
    <t>Общая длительность исполнения обязательств по договору (договор-акт)</t>
  </si>
  <si>
    <t>Количество дней просрочки обязательств по договору ТП</t>
  </si>
  <si>
    <t>Текущий статус исполнения договора (примечания)</t>
  </si>
  <si>
    <t>со стороны сетевой организации</t>
  </si>
  <si>
    <t>со стороны заявителя</t>
  </si>
  <si>
    <t>-</t>
  </si>
  <si>
    <t>дд.мм.гггг</t>
  </si>
  <si>
    <t>кВт</t>
  </si>
  <si>
    <t>кВ</t>
  </si>
  <si>
    <t>тыс. руб. без НДС</t>
  </si>
  <si>
    <t>укрупнено</t>
  </si>
  <si>
    <t>подряд / хоз.способ</t>
  </si>
  <si>
    <t>дни</t>
  </si>
  <si>
    <t>Запрашиваемая максимальная мощность (без учета ранее присоединенной)</t>
  </si>
  <si>
    <t>Мероприятия и объемы со стороны сетевой организации, необходимые для выполнения ТП (укрупнено)</t>
  </si>
  <si>
    <t>Дата выполнения технических условий (направление/поступление/уведомления)</t>
  </si>
  <si>
    <t>Информация о технологических присоединениях</t>
  </si>
  <si>
    <t xml:space="preserve">Унификация процесса технологического присоединения </t>
  </si>
  <si>
    <t>Наименование сетевой организации</t>
  </si>
  <si>
    <t>Количество представленных договоров, итого, ед.</t>
  </si>
  <si>
    <t xml:space="preserve">Количество исполненных договоров, шт. </t>
  </si>
  <si>
    <t>с работами со стороны сетевой организации</t>
  </si>
  <si>
    <t>без работ</t>
  </si>
  <si>
    <t xml:space="preserve">Средний срок исполнения договоров  (заявка - акт), дней*** </t>
  </si>
  <si>
    <t>Средний срок исполнения мероприятий со стороны сетевой организации со дня подачи заявки (заявка-уведомление), дней</t>
  </si>
  <si>
    <t>СЭС</t>
  </si>
  <si>
    <t>выполняется</t>
  </si>
  <si>
    <t>АО "Чукотэнерго"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</si>
  <si>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(Нет/да).</t>
  </si>
  <si>
    <t>Да</t>
  </si>
  <si>
    <t>АО Чукотэнерго</t>
  </si>
  <si>
    <t>http://chukotenergo.ru/</t>
  </si>
  <si>
    <t>заявка - акт</t>
  </si>
  <si>
    <t>заявка-увед.</t>
  </si>
  <si>
    <t>Исполнено</t>
  </si>
  <si>
    <t>Регламент утвержден : №7-9 от 11.04.2019 АО "Чукотэнерго"</t>
  </si>
  <si>
    <t>2. Количество заключенных «рамочных» договоров на выполнение проектно-изыскательских, строительно-монтажных и пусконаладочных работ, ед.</t>
  </si>
  <si>
    <t>ООО "Авто-Групп СКК"</t>
  </si>
  <si>
    <t>Щит ВРУ-0,4 Освещения</t>
  </si>
  <si>
    <t>№01/01-2020</t>
  </si>
  <si>
    <t>Технологическое присоединение ЛЭП Заявителя к действующим сетям</t>
  </si>
  <si>
    <t>Хоз.способ</t>
  </si>
  <si>
    <t>1.2.1 Наличие на официальных сайтах сетевых организаций личного кабинета, с использованием которого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</si>
  <si>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проектно-изыскательские,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</si>
  <si>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Фактическое значение: 1 день</t>
  </si>
  <si>
    <t>АТЭЦ</t>
  </si>
  <si>
    <t>Мартинсон Галина Ивановна</t>
  </si>
  <si>
    <t>СНТ</t>
  </si>
  <si>
    <t>Магазин</t>
  </si>
  <si>
    <t>№22/03-2020</t>
  </si>
  <si>
    <t>Николаев Андрей Андреевич</t>
  </si>
  <si>
    <t>Кулинченко Александр Владимировоч</t>
  </si>
  <si>
    <t>Денесюк Андрей Федорович</t>
  </si>
  <si>
    <t>ООО ПК ТЭМП</t>
  </si>
  <si>
    <t>Тапилин Сергей Сергеевич</t>
  </si>
  <si>
    <t>Пепеляева Тамара Сергеевна</t>
  </si>
  <si>
    <t>Шарыпов Евгений Сергеевич</t>
  </si>
  <si>
    <t>Маюров Максим Кнстантинович</t>
  </si>
  <si>
    <t>Стрелов Игорь Леонидович</t>
  </si>
  <si>
    <t>Петрова Юлия Вениаминовна</t>
  </si>
  <si>
    <t>Мамедова Елена Петровна</t>
  </si>
  <si>
    <t>Бянкин Константин Георгиевич</t>
  </si>
  <si>
    <t>Мирзоян Олег Кимович</t>
  </si>
  <si>
    <t>Шарыпов Сергей Иннокентьевич</t>
  </si>
  <si>
    <t xml:space="preserve">Девяткин Владимир Иванович </t>
  </si>
  <si>
    <t>Гавриков Андрей Анатольевич</t>
  </si>
  <si>
    <t>Александров Данил Аркадьевич</t>
  </si>
  <si>
    <t>Богач Олег Сергеевич</t>
  </si>
  <si>
    <t>Хабибулин Ришат Фаритович</t>
  </si>
  <si>
    <t>ООО "Залив Креста"</t>
  </si>
  <si>
    <t>Тюнягин Александр Игоревич</t>
  </si>
  <si>
    <t>Дачный домик</t>
  </si>
  <si>
    <t>Гаражный бокс</t>
  </si>
  <si>
    <t>НЖП</t>
  </si>
  <si>
    <t xml:space="preserve">Гаражный бокс </t>
  </si>
  <si>
    <t>Гаражный бокс №1</t>
  </si>
  <si>
    <t>Гаражный бокс №19</t>
  </si>
  <si>
    <t>Гаражный бокс №22 сек. IV</t>
  </si>
  <si>
    <t>Жилой дом</t>
  </si>
  <si>
    <t>Нежилое помещение</t>
  </si>
  <si>
    <t>Гаражный бокс №15 ряд IV</t>
  </si>
  <si>
    <t>ЖД</t>
  </si>
  <si>
    <t>Гараж</t>
  </si>
  <si>
    <t>гараж</t>
  </si>
  <si>
    <t>№007-ПРт-20</t>
  </si>
  <si>
    <t>№008-ПРт-20</t>
  </si>
  <si>
    <t>№040-ПРт-20</t>
  </si>
  <si>
    <t>№041-ПРт-20</t>
  </si>
  <si>
    <t>№042-ПРт-20</t>
  </si>
  <si>
    <t>№12/03-220</t>
  </si>
  <si>
    <t>№062-ПРт-20</t>
  </si>
  <si>
    <t>№077-ПРт-20</t>
  </si>
  <si>
    <t>№095-ПРт-20</t>
  </si>
  <si>
    <t>№124-ПРт-20</t>
  </si>
  <si>
    <t>№126-ПРт-20</t>
  </si>
  <si>
    <t>№156-ПРт-20</t>
  </si>
  <si>
    <t>№154-ПРт-20</t>
  </si>
  <si>
    <t>№158-ПРт-20</t>
  </si>
  <si>
    <t>№142-ПРт-20</t>
  </si>
  <si>
    <t>№196-ПРт-20</t>
  </si>
  <si>
    <t>№192-ПРт-20</t>
  </si>
  <si>
    <t>№197-ПРт-20</t>
  </si>
  <si>
    <t>№195-ПРт-20</t>
  </si>
  <si>
    <t>№06/20</t>
  </si>
  <si>
    <t>№224-ПРт-20</t>
  </si>
  <si>
    <t>ЭГРЭС</t>
  </si>
  <si>
    <t>ООО "Северо-восточные теплосети"</t>
  </si>
  <si>
    <t>Насосная станция</t>
  </si>
  <si>
    <t>№215-ПРт-20</t>
  </si>
  <si>
    <t>Отчёт  АО "Чукотэнерго" (на 10.12.2020)</t>
  </si>
  <si>
    <t>НАО "Чукотская торговая компания"</t>
  </si>
  <si>
    <t>Гулова Любовь Амброзиевна</t>
  </si>
  <si>
    <t>Участок №1</t>
  </si>
  <si>
    <t>Цимидан Андрей Николаевич</t>
  </si>
  <si>
    <t>переносной ВРУ-0,4</t>
  </si>
  <si>
    <t>Марков Максим Владимирович</t>
  </si>
  <si>
    <t>ГКУ "Управление гражданской защиты и противопожарной службы ЧАО"</t>
  </si>
  <si>
    <t>Безопасный город</t>
  </si>
  <si>
    <t>ООО "Теплоэнергосервис ДКМ"</t>
  </si>
  <si>
    <t>Ачаканова Валентина Петровна</t>
  </si>
  <si>
    <t>Олейник Владимир Васильевич</t>
  </si>
  <si>
    <t>Земельный участок</t>
  </si>
  <si>
    <t>Луценко Яна Станиславовна</t>
  </si>
  <si>
    <t>ИП Игнатов Вячеслав Григорьевич</t>
  </si>
  <si>
    <t xml:space="preserve">ИП Назарова Ирина Сергеевна </t>
  </si>
  <si>
    <t>Алексанов Александр Геннадьевич</t>
  </si>
  <si>
    <t>Калинин Максим Александрович</t>
  </si>
  <si>
    <t>Некапитальное строение</t>
  </si>
  <si>
    <t>Непубличное акционерное общество "Чукотская торговая компания"</t>
  </si>
  <si>
    <t>Гаврина Ольга Николаевна</t>
  </si>
  <si>
    <t>Редько Галина Александровна</t>
  </si>
  <si>
    <t>Никиткова Зинаида Наумовна</t>
  </si>
  <si>
    <t>Семенов Станислав Александрович</t>
  </si>
  <si>
    <t>Богарев Виктор Николаевич</t>
  </si>
  <si>
    <t xml:space="preserve">Зобнин Владимир Валентинович </t>
  </si>
  <si>
    <t>Боровицкий Михаил Константинович</t>
  </si>
  <si>
    <t>ВРУ-0,4</t>
  </si>
  <si>
    <t>ИП Ачаканов Михаил Александрович</t>
  </si>
  <si>
    <t>ИП Федорченко Виктория Анатольевна</t>
  </si>
  <si>
    <t>Власенко Сергей Анатольевич</t>
  </si>
  <si>
    <t>ЗАО СПК "ЗЕВРА"</t>
  </si>
  <si>
    <t>Костюк Роман Николаевич</t>
  </si>
  <si>
    <t>Стоянка, гараж, склад</t>
  </si>
  <si>
    <t>Никонов Вячеслав Викторович</t>
  </si>
  <si>
    <t>Школа Нина Николаевна</t>
  </si>
  <si>
    <t>Теплица</t>
  </si>
  <si>
    <t>Добрыднев Виталий Александрович</t>
  </si>
  <si>
    <t>ООО "Планум (Кипр) Лимитед"</t>
  </si>
  <si>
    <t>Афанасьев Геннадий Владимирович</t>
  </si>
  <si>
    <t>Батуро Елена Вячеславовна</t>
  </si>
  <si>
    <t>Чубаров Алексей Юрьевич</t>
  </si>
  <si>
    <t>Голубева Наталья Сергеевна</t>
  </si>
  <si>
    <t>Мельник Сергей Сергеевич</t>
  </si>
  <si>
    <t>Капитанов Дмитрий Александрович</t>
  </si>
  <si>
    <t>Козюля Михаил
Иванович</t>
  </si>
  <si>
    <t>Кабанов Александр Петрович</t>
  </si>
  <si>
    <t>Гараж №38</t>
  </si>
  <si>
    <t>Кольцюк Александр Романович</t>
  </si>
  <si>
    <t>Гараж №8</t>
  </si>
  <si>
    <t>Холоденко Евгений Владимирович</t>
  </si>
  <si>
    <t>Гаражный бокс №8</t>
  </si>
  <si>
    <t>Тесленко Евгений Сергеевич</t>
  </si>
  <si>
    <t>Лисин Николай Саватеевич</t>
  </si>
  <si>
    <t>Рудик Василий Владимирович</t>
  </si>
  <si>
    <t>Гараж №11</t>
  </si>
  <si>
    <t>Рахманин Дмитрий Михайлович</t>
  </si>
  <si>
    <t>Шпомер Егор Андреевич</t>
  </si>
  <si>
    <t>Рикунов Сергей Николаевич</t>
  </si>
  <si>
    <t>Трещева Ирина Павловна</t>
  </si>
  <si>
    <t>Бростовская Иннеса Григорьевна</t>
  </si>
  <si>
    <t>Стоянка</t>
  </si>
  <si>
    <t>ИП Коравье Олеся Владимировна</t>
  </si>
  <si>
    <t>Контейнер</t>
  </si>
  <si>
    <t>Мукин Валерий николаевич</t>
  </si>
  <si>
    <t>СПК "Чукотка"</t>
  </si>
  <si>
    <t>Модульный цех по переработке щкур</t>
  </si>
  <si>
    <t>Бикетов Александр Витальевич</t>
  </si>
  <si>
    <t>Гусаров Николай Владимирович</t>
  </si>
  <si>
    <t>Помещение в нежилом доме</t>
  </si>
  <si>
    <t>Пащенко Сергей Викторович</t>
  </si>
  <si>
    <t>Гайдуков Денис Владиславович</t>
  </si>
  <si>
    <t>Черноморец Игорь Алексеевич</t>
  </si>
  <si>
    <t>Лейта Николай николаевич</t>
  </si>
  <si>
    <t>Воловод Виктория Михайловна</t>
  </si>
  <si>
    <t>Гараж №2</t>
  </si>
  <si>
    <t>Гараж №4</t>
  </si>
  <si>
    <t>Голубев Владимир Борисович</t>
  </si>
  <si>
    <t>№03/01-2020</t>
  </si>
  <si>
    <t>№05/02-2020</t>
  </si>
  <si>
    <t>№20/03-2020</t>
  </si>
  <si>
    <t>№21/03-2020</t>
  </si>
  <si>
    <t>№14/03-2020</t>
  </si>
  <si>
    <t>№13/03-2020</t>
  </si>
  <si>
    <t>№15/03-2020</t>
  </si>
  <si>
    <t>№16/03-2020</t>
  </si>
  <si>
    <t>№17/03-2020</t>
  </si>
  <si>
    <t>№24/05-2020вр</t>
  </si>
  <si>
    <t>№27/05-2020</t>
  </si>
  <si>
    <t>№30/06-2020</t>
  </si>
  <si>
    <t>№31/05-2020</t>
  </si>
  <si>
    <t>№33/06-2020вр</t>
  </si>
  <si>
    <t>№34/06-2020вр</t>
  </si>
  <si>
    <t>№155-ПРт-20</t>
  </si>
  <si>
    <t>№165-ПРт-20</t>
  </si>
  <si>
    <t>№39/06-2020</t>
  </si>
  <si>
    <t>№37/06-2020</t>
  </si>
  <si>
    <t>№35/06-2020</t>
  </si>
  <si>
    <t>38/06-2020</t>
  </si>
  <si>
    <t>№04/20</t>
  </si>
  <si>
    <t>№181-ПРт-20</t>
  </si>
  <si>
    <t>№182-ПРт-20</t>
  </si>
  <si>
    <t>№183-ПРт-20</t>
  </si>
  <si>
    <t>№45/07-2020</t>
  </si>
  <si>
    <t>№48/07-2020</t>
  </si>
  <si>
    <t>№07/20</t>
  </si>
  <si>
    <t>№51/07-2020</t>
  </si>
  <si>
    <t>№225-ПРт-20</t>
  </si>
  <si>
    <t>№231-ПРт-20</t>
  </si>
  <si>
    <t>№230-ПРт-20</t>
  </si>
  <si>
    <t>№09/20</t>
  </si>
  <si>
    <t>№245-ПРт-20</t>
  </si>
  <si>
    <t>№50/07-2020вр</t>
  </si>
  <si>
    <t>№13/20</t>
  </si>
  <si>
    <t>№53/08-2020</t>
  </si>
  <si>
    <t>№57/08-2020</t>
  </si>
  <si>
    <t>№52/07-2020</t>
  </si>
  <si>
    <t>№59/08-2020</t>
  </si>
  <si>
    <t>№265-ПРт-20</t>
  </si>
  <si>
    <t>№271-ПРт-20</t>
  </si>
  <si>
    <t>№274-ПРт-20</t>
  </si>
  <si>
    <t>№264-ПРт-20</t>
  </si>
  <si>
    <t>№278-ПРт-20</t>
  </si>
  <si>
    <t>№64/09-2020</t>
  </si>
  <si>
    <t>№273-ПРт-20</t>
  </si>
  <si>
    <t>№17/20</t>
  </si>
  <si>
    <t>№20/20</t>
  </si>
  <si>
    <t>№21/20</t>
  </si>
  <si>
    <t>№70/09-2020</t>
  </si>
  <si>
    <t>№289-ПРт-20</t>
  </si>
  <si>
    <t>№294-ПРт-20</t>
  </si>
  <si>
    <t>№296-ПРт-20</t>
  </si>
  <si>
    <t>№24/20</t>
  </si>
  <si>
    <t>№23/20</t>
  </si>
  <si>
    <t>№25/20</t>
  </si>
  <si>
    <t>№26/20</t>
  </si>
  <si>
    <t>№12/20</t>
  </si>
  <si>
    <t>№31/20</t>
  </si>
  <si>
    <t>№314-ПРт--20</t>
  </si>
  <si>
    <t>№315-ПРт--20</t>
  </si>
  <si>
    <t>№73/10-2020</t>
  </si>
  <si>
    <t>ВРУ-0,4 кВ стройплощадки (временное)</t>
  </si>
  <si>
    <t>КТПН 6/0,4 кВ (временное)</t>
  </si>
  <si>
    <t>Рефконтейнер (временное)</t>
  </si>
  <si>
    <t>СНТ (временное)</t>
  </si>
  <si>
    <t>гараж (увеличение мощности)</t>
  </si>
  <si>
    <t>гараж №1 (изменение точки подключения)</t>
  </si>
  <si>
    <t>Гараж №27 (изменение точки подключения)</t>
  </si>
  <si>
    <t>Переносной эл. Щит (временное)</t>
  </si>
  <si>
    <t>Щит учета 0,4 кВ (временное)</t>
  </si>
  <si>
    <t>Гараж
 (изменение точки подключения)</t>
  </si>
  <si>
    <t>Гараж (изменение точки подключения)</t>
  </si>
  <si>
    <t>Бетонный завод (временное)</t>
  </si>
  <si>
    <t>ВРУ 0,4 (временное)</t>
  </si>
  <si>
    <t xml:space="preserve">Из них заявок "целевая модель" - 39 ед. </t>
  </si>
  <si>
    <t>Из них подано СО через ЛК созданный СО - 21 ед.
Из них "целевая модель" - 4 ед.</t>
  </si>
  <si>
    <t>ИП Кузнецова Екатерина Иннокентьевна</t>
  </si>
  <si>
    <t>Добродеев Сергей Владимирович</t>
  </si>
  <si>
    <t>Граж №23</t>
  </si>
  <si>
    <t>Гурский Александр Алексеевич</t>
  </si>
  <si>
    <t>Склад</t>
  </si>
  <si>
    <t>Пестерев Николай Андреевич</t>
  </si>
  <si>
    <t>гараж №10</t>
  </si>
  <si>
    <t>МАУК "Дом народного творчества"</t>
  </si>
  <si>
    <r>
      <t>Гончаров Николай Николаевич</t>
    </r>
    <r>
      <rPr>
        <sz val="12"/>
        <color rgb="FFFF0000"/>
        <rFont val="Times New Roman"/>
        <family val="1"/>
        <charset val="204"/>
      </rPr>
      <t xml:space="preserve"> 
</t>
    </r>
  </si>
  <si>
    <t>№75/10-2020 вр</t>
  </si>
  <si>
    <t>№344-ПРт-20</t>
  </si>
  <si>
    <t>№79/11-2020</t>
  </si>
  <si>
    <t>№354-ПРт-20</t>
  </si>
  <si>
    <t>№348-ПРт-20</t>
  </si>
  <si>
    <t>№364-ПРт-20</t>
  </si>
  <si>
    <t>переносной щит учета 0,4 (временное)</t>
  </si>
  <si>
    <t>Гаражный бокс (изменение точки подлючения)</t>
  </si>
  <si>
    <t>Гараж №14 (увеличение мощности)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</si>
</sst>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8" fillId="0" borderId="0"/>
    <xf numFmtId="0" fontId="20" fillId="0" borderId="0"/>
  </cellStyleXfs>
  <cellXfs count="11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1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14" fontId="0" fillId="0" borderId="0" xfId="0" applyNumberFormat="1"/>
    <xf numFmtId="1" fontId="11" fillId="0" borderId="1" xfId="0" applyNumberFormat="1" applyFont="1" applyFill="1" applyBorder="1" applyAlignment="1" applyProtection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top" wrapText="1"/>
    </xf>
    <xf numFmtId="14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14" fontId="16" fillId="0" borderId="1" xfId="2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19" fillId="0" borderId="1" xfId="1" applyNumberFormat="1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 textRotation="90"/>
    </xf>
    <xf numFmtId="1" fontId="11" fillId="0" borderId="1" xfId="0" applyNumberFormat="1" applyFont="1" applyFill="1" applyBorder="1" applyAlignment="1">
      <alignment horizontal="center" vertical="center" textRotation="90"/>
    </xf>
    <xf numFmtId="1" fontId="11" fillId="0" borderId="1" xfId="0" applyNumberFormat="1" applyFont="1" applyFill="1" applyBorder="1"/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textRotation="90" wrapText="1"/>
    </xf>
    <xf numFmtId="0" fontId="16" fillId="0" borderId="0" xfId="0" applyFont="1" applyFill="1"/>
    <xf numFmtId="14" fontId="21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16" fillId="0" borderId="1" xfId="0" applyFont="1" applyFill="1" applyBorder="1"/>
    <xf numFmtId="1" fontId="11" fillId="0" borderId="0" xfId="0" applyNumberFormat="1" applyFont="1" applyFill="1"/>
    <xf numFmtId="164" fontId="11" fillId="0" borderId="0" xfId="0" applyNumberFormat="1" applyFont="1" applyFill="1"/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textRotation="90" wrapText="1"/>
    </xf>
    <xf numFmtId="0" fontId="2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" fontId="11" fillId="0" borderId="1" xfId="0" applyNumberFormat="1" applyFont="1" applyFill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Обычный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0"/>
  <sheetViews>
    <sheetView view="pageBreakPreview" zoomScale="55" zoomScaleSheetLayoutView="55" workbookViewId="0">
      <selection activeCell="G13" sqref="G13:I13"/>
    </sheetView>
  </sheetViews>
  <sheetFormatPr defaultRowHeight="15.75" x14ac:dyDescent="0.25"/>
  <cols>
    <col min="1" max="1" width="11.85546875" style="12" bestFit="1" customWidth="1"/>
    <col min="2" max="2" width="30.7109375" style="12" customWidth="1"/>
    <col min="3" max="3" width="36.5703125" style="12" customWidth="1"/>
    <col min="4" max="4" width="30.7109375" style="12" customWidth="1"/>
    <col min="5" max="5" width="67.7109375" style="12" customWidth="1"/>
    <col min="6" max="6" width="33.28515625" style="12" customWidth="1"/>
    <col min="7" max="8" width="9.140625" style="12"/>
    <col min="9" max="9" width="58.140625" style="12" customWidth="1"/>
    <col min="10" max="16384" width="9.140625" style="12"/>
  </cols>
  <sheetData>
    <row r="3" spans="1:15" s="4" customFormat="1" ht="31.5" x14ac:dyDescent="0.25">
      <c r="A3" s="2"/>
      <c r="B3" s="3" t="s">
        <v>3</v>
      </c>
      <c r="C3" s="3" t="s">
        <v>1</v>
      </c>
      <c r="D3" s="3" t="s">
        <v>4</v>
      </c>
      <c r="E3" s="93" t="s">
        <v>182</v>
      </c>
      <c r="F3" s="93"/>
    </row>
    <row r="4" spans="1:15" s="4" customFormat="1" x14ac:dyDescent="0.25">
      <c r="A4" s="92" t="s">
        <v>16</v>
      </c>
      <c r="B4" s="92"/>
      <c r="C4" s="92"/>
      <c r="D4" s="92"/>
      <c r="E4" s="92"/>
      <c r="F4" s="92"/>
    </row>
    <row r="5" spans="1:15" s="4" customFormat="1" x14ac:dyDescent="0.25">
      <c r="A5" s="92" t="s">
        <v>15</v>
      </c>
      <c r="B5" s="92"/>
      <c r="C5" s="92"/>
      <c r="D5" s="92"/>
      <c r="E5" s="94"/>
      <c r="F5" s="94"/>
    </row>
    <row r="6" spans="1:15" s="4" customFormat="1" ht="60.75" customHeight="1" x14ac:dyDescent="0.25">
      <c r="A6" s="89" t="s">
        <v>7</v>
      </c>
      <c r="B6" s="76" t="s">
        <v>41</v>
      </c>
      <c r="C6" s="76" t="s">
        <v>39</v>
      </c>
      <c r="D6" s="76" t="s">
        <v>107</v>
      </c>
      <c r="E6" s="71" t="s">
        <v>37</v>
      </c>
      <c r="F6" s="69">
        <v>203</v>
      </c>
      <c r="G6" s="72" t="s">
        <v>336</v>
      </c>
      <c r="H6" s="72"/>
      <c r="I6" s="72"/>
      <c r="J6" s="40"/>
      <c r="K6" s="40"/>
      <c r="L6" s="40"/>
    </row>
    <row r="7" spans="1:15" s="4" customFormat="1" ht="72" customHeight="1" x14ac:dyDescent="0.25">
      <c r="A7" s="89"/>
      <c r="B7" s="76"/>
      <c r="C7" s="76"/>
      <c r="D7" s="76"/>
      <c r="E7" s="71" t="s">
        <v>38</v>
      </c>
      <c r="F7" s="70">
        <v>33</v>
      </c>
      <c r="G7" s="72" t="s">
        <v>337</v>
      </c>
      <c r="H7" s="72"/>
      <c r="I7" s="72"/>
      <c r="J7" s="40"/>
      <c r="K7" s="40"/>
      <c r="L7" s="40"/>
    </row>
    <row r="8" spans="1:15" s="4" customFormat="1" ht="60.75" customHeight="1" x14ac:dyDescent="0.25">
      <c r="A8" s="89"/>
      <c r="B8" s="76"/>
      <c r="C8" s="76"/>
      <c r="D8" s="76"/>
      <c r="E8" s="71" t="s">
        <v>17</v>
      </c>
      <c r="F8" s="68">
        <f>F7*100/F6</f>
        <v>16.256157635467979</v>
      </c>
      <c r="G8" s="95"/>
      <c r="H8" s="96"/>
      <c r="I8" s="97"/>
      <c r="J8" s="40"/>
      <c r="K8" s="40"/>
      <c r="L8" s="40"/>
    </row>
    <row r="9" spans="1:15" s="4" customFormat="1" ht="63" customHeight="1" x14ac:dyDescent="0.25">
      <c r="A9" s="78" t="s">
        <v>8</v>
      </c>
      <c r="B9" s="76" t="s">
        <v>5</v>
      </c>
      <c r="C9" s="76" t="s">
        <v>2</v>
      </c>
      <c r="D9" s="76" t="s">
        <v>107</v>
      </c>
      <c r="E9" s="90" t="s">
        <v>115</v>
      </c>
      <c r="F9" s="90"/>
      <c r="J9" s="40"/>
      <c r="K9" s="40"/>
      <c r="L9" s="40"/>
      <c r="M9" s="40"/>
      <c r="N9" s="40"/>
      <c r="O9" s="40"/>
    </row>
    <row r="10" spans="1:15" s="4" customFormat="1" ht="31.5" x14ac:dyDescent="0.25">
      <c r="A10" s="78"/>
      <c r="B10" s="76"/>
      <c r="C10" s="76"/>
      <c r="D10" s="76"/>
      <c r="E10" s="7" t="s">
        <v>40</v>
      </c>
      <c r="F10" s="22" t="s">
        <v>104</v>
      </c>
      <c r="J10" s="40"/>
      <c r="K10" s="40"/>
      <c r="L10" s="40"/>
      <c r="M10" s="40"/>
      <c r="N10" s="40"/>
      <c r="O10" s="40"/>
    </row>
    <row r="11" spans="1:15" s="4" customFormat="1" ht="47.25" x14ac:dyDescent="0.25">
      <c r="A11" s="78"/>
      <c r="B11" s="76"/>
      <c r="C11" s="76"/>
      <c r="D11" s="76"/>
      <c r="E11" s="8" t="s">
        <v>18</v>
      </c>
      <c r="F11" s="5" t="s">
        <v>102</v>
      </c>
    </row>
    <row r="12" spans="1:15" s="4" customFormat="1" ht="31.5" x14ac:dyDescent="0.25">
      <c r="A12" s="78"/>
      <c r="B12" s="76"/>
      <c r="C12" s="76"/>
      <c r="D12" s="76"/>
      <c r="E12" s="8" t="s">
        <v>19</v>
      </c>
      <c r="F12" s="5" t="s">
        <v>102</v>
      </c>
    </row>
    <row r="13" spans="1:15" s="4" customFormat="1" ht="31.5" x14ac:dyDescent="0.25">
      <c r="A13" s="78"/>
      <c r="B13" s="76"/>
      <c r="C13" s="76"/>
      <c r="D13" s="76"/>
      <c r="E13" s="8" t="s">
        <v>20</v>
      </c>
      <c r="F13" s="5" t="s">
        <v>102</v>
      </c>
      <c r="G13" s="82"/>
      <c r="H13" s="83"/>
      <c r="I13" s="83"/>
    </row>
    <row r="14" spans="1:15" s="4" customFormat="1" ht="78.75" customHeight="1" x14ac:dyDescent="0.25">
      <c r="A14" s="78"/>
      <c r="B14" s="76"/>
      <c r="C14" s="76"/>
      <c r="D14" s="76"/>
      <c r="E14" s="91" t="s">
        <v>21</v>
      </c>
      <c r="F14" s="91"/>
    </row>
    <row r="15" spans="1:15" s="4" customFormat="1" ht="31.5" x14ac:dyDescent="0.25">
      <c r="A15" s="78"/>
      <c r="B15" s="76"/>
      <c r="C15" s="76"/>
      <c r="D15" s="76"/>
      <c r="E15" s="8" t="s">
        <v>40</v>
      </c>
      <c r="F15" s="22" t="s">
        <v>104</v>
      </c>
    </row>
    <row r="16" spans="1:15" s="4" customFormat="1" ht="47.25" x14ac:dyDescent="0.25">
      <c r="A16" s="78"/>
      <c r="B16" s="76"/>
      <c r="C16" s="76"/>
      <c r="D16" s="76"/>
      <c r="E16" s="8" t="s">
        <v>22</v>
      </c>
      <c r="F16" s="5" t="s">
        <v>102</v>
      </c>
      <c r="G16" s="82"/>
      <c r="H16" s="83"/>
      <c r="I16" s="83"/>
    </row>
    <row r="17" spans="1:9" s="4" customFormat="1" ht="47.25" x14ac:dyDescent="0.25">
      <c r="A17" s="78"/>
      <c r="B17" s="76"/>
      <c r="C17" s="76"/>
      <c r="D17" s="76"/>
      <c r="E17" s="8" t="s">
        <v>36</v>
      </c>
      <c r="F17" s="5" t="s">
        <v>102</v>
      </c>
      <c r="G17" s="82"/>
      <c r="H17" s="83"/>
      <c r="I17" s="83"/>
    </row>
    <row r="18" spans="1:9" s="4" customFormat="1" ht="47.25" x14ac:dyDescent="0.25">
      <c r="A18" s="78"/>
      <c r="B18" s="76"/>
      <c r="C18" s="76"/>
      <c r="D18" s="76"/>
      <c r="E18" s="8" t="s">
        <v>23</v>
      </c>
      <c r="F18" s="5" t="s">
        <v>102</v>
      </c>
    </row>
    <row r="19" spans="1:9" s="4" customFormat="1" ht="31.5" customHeight="1" x14ac:dyDescent="0.25">
      <c r="A19" s="89" t="s">
        <v>9</v>
      </c>
      <c r="B19" s="76" t="s">
        <v>0</v>
      </c>
      <c r="C19" s="76" t="s">
        <v>6</v>
      </c>
      <c r="D19" s="76" t="s">
        <v>107</v>
      </c>
      <c r="E19" s="91" t="s">
        <v>24</v>
      </c>
      <c r="F19" s="91"/>
    </row>
    <row r="20" spans="1:9" s="4" customFormat="1" ht="47.25" x14ac:dyDescent="0.25">
      <c r="A20" s="89"/>
      <c r="B20" s="76"/>
      <c r="C20" s="76"/>
      <c r="D20" s="76"/>
      <c r="E20" s="8" t="s">
        <v>25</v>
      </c>
      <c r="F20" s="6" t="s">
        <v>78</v>
      </c>
    </row>
    <row r="21" spans="1:9" s="4" customFormat="1" ht="75" customHeight="1" x14ac:dyDescent="0.25">
      <c r="A21" s="89"/>
      <c r="B21" s="76"/>
      <c r="C21" s="76"/>
      <c r="D21" s="76"/>
      <c r="E21" s="8" t="s">
        <v>26</v>
      </c>
      <c r="F21" s="5" t="s">
        <v>102</v>
      </c>
      <c r="G21" s="81"/>
      <c r="H21" s="74"/>
      <c r="I21" s="74"/>
    </row>
    <row r="22" spans="1:9" s="4" customFormat="1" ht="43.5" customHeight="1" x14ac:dyDescent="0.25">
      <c r="A22" s="89"/>
      <c r="B22" s="76"/>
      <c r="C22" s="76"/>
      <c r="D22" s="76"/>
      <c r="E22" s="8" t="s">
        <v>27</v>
      </c>
      <c r="F22" s="45" t="s">
        <v>102</v>
      </c>
      <c r="G22" s="81"/>
      <c r="H22" s="74"/>
      <c r="I22" s="74"/>
    </row>
    <row r="23" spans="1:9" s="4" customFormat="1" ht="48.75" customHeight="1" x14ac:dyDescent="0.25">
      <c r="A23" s="89"/>
      <c r="B23" s="76"/>
      <c r="C23" s="76"/>
      <c r="D23" s="76"/>
      <c r="E23" s="8" t="s">
        <v>28</v>
      </c>
      <c r="F23" s="45" t="s">
        <v>102</v>
      </c>
      <c r="G23" s="81"/>
      <c r="H23" s="74"/>
      <c r="I23" s="74"/>
    </row>
    <row r="24" spans="1:9" s="4" customFormat="1" ht="15.75" customHeight="1" x14ac:dyDescent="0.25">
      <c r="A24" s="92" t="s">
        <v>33</v>
      </c>
      <c r="B24" s="92"/>
      <c r="C24" s="92"/>
      <c r="D24" s="92"/>
      <c r="E24" s="92"/>
      <c r="F24" s="92"/>
    </row>
    <row r="25" spans="1:9" s="4" customFormat="1" ht="38.25" customHeight="1" x14ac:dyDescent="0.25">
      <c r="A25" s="73" t="s">
        <v>29</v>
      </c>
      <c r="B25" s="79" t="s">
        <v>30</v>
      </c>
      <c r="C25" s="80" t="s">
        <v>116</v>
      </c>
      <c r="D25" s="76" t="s">
        <v>99</v>
      </c>
      <c r="E25" s="91" t="s">
        <v>32</v>
      </c>
      <c r="F25" s="91"/>
    </row>
    <row r="26" spans="1:9" s="4" customFormat="1" ht="62.25" customHeight="1" x14ac:dyDescent="0.25">
      <c r="A26" s="73"/>
      <c r="B26" s="79"/>
      <c r="C26" s="79"/>
      <c r="D26" s="76"/>
      <c r="E26" s="8" t="s">
        <v>25</v>
      </c>
      <c r="F26" s="5">
        <v>0</v>
      </c>
    </row>
    <row r="27" spans="1:9" s="4" customFormat="1" ht="72" customHeight="1" x14ac:dyDescent="0.25">
      <c r="A27" s="73"/>
      <c r="B27" s="79"/>
      <c r="C27" s="79"/>
      <c r="D27" s="76"/>
      <c r="E27" s="47" t="s">
        <v>109</v>
      </c>
      <c r="F27" s="46">
        <v>0</v>
      </c>
      <c r="G27" s="85"/>
      <c r="H27" s="86"/>
      <c r="I27" s="86"/>
    </row>
    <row r="28" spans="1:9" s="4" customFormat="1" ht="52.5" customHeight="1" x14ac:dyDescent="0.25">
      <c r="A28" s="73"/>
      <c r="B28" s="79"/>
      <c r="C28" s="79"/>
      <c r="D28" s="76"/>
      <c r="E28" s="8" t="s">
        <v>31</v>
      </c>
      <c r="F28" s="48" t="s">
        <v>78</v>
      </c>
      <c r="G28" s="87"/>
      <c r="H28" s="88"/>
      <c r="I28" s="88"/>
    </row>
    <row r="29" spans="1:9" s="4" customFormat="1" ht="15.75" customHeight="1" x14ac:dyDescent="0.25">
      <c r="A29" s="84" t="s">
        <v>14</v>
      </c>
      <c r="B29" s="84"/>
      <c r="C29" s="84"/>
      <c r="D29" s="84"/>
      <c r="E29" s="84"/>
      <c r="F29" s="84"/>
    </row>
    <row r="30" spans="1:9" s="4" customFormat="1" ht="75" customHeight="1" x14ac:dyDescent="0.25">
      <c r="A30" s="78" t="s">
        <v>11</v>
      </c>
      <c r="B30" s="76" t="s">
        <v>10</v>
      </c>
      <c r="C30" s="76" t="s">
        <v>42</v>
      </c>
      <c r="D30" s="76" t="s">
        <v>108</v>
      </c>
      <c r="E30" s="72" t="s">
        <v>34</v>
      </c>
      <c r="F30" s="9" t="s">
        <v>35</v>
      </c>
    </row>
    <row r="31" spans="1:9" s="4" customFormat="1" x14ac:dyDescent="0.25">
      <c r="A31" s="78"/>
      <c r="B31" s="76"/>
      <c r="C31" s="76"/>
      <c r="D31" s="76"/>
      <c r="E31" s="72"/>
      <c r="F31" s="23" t="s">
        <v>117</v>
      </c>
    </row>
    <row r="32" spans="1:9" s="4" customFormat="1" ht="66" customHeight="1" x14ac:dyDescent="0.25">
      <c r="A32" s="2" t="s">
        <v>13</v>
      </c>
      <c r="B32" s="5" t="s">
        <v>12</v>
      </c>
      <c r="C32" s="76"/>
      <c r="D32" s="76"/>
      <c r="E32" s="25" t="s">
        <v>101</v>
      </c>
      <c r="F32" s="5" t="s">
        <v>102</v>
      </c>
    </row>
    <row r="33" spans="1:6" s="10" customFormat="1" x14ac:dyDescent="0.25">
      <c r="A33" s="15"/>
      <c r="B33" s="5"/>
      <c r="C33" s="16"/>
      <c r="D33" s="16"/>
      <c r="E33" s="16"/>
      <c r="F33" s="16"/>
    </row>
    <row r="34" spans="1:6" s="10" customFormat="1" ht="60.75" customHeight="1" x14ac:dyDescent="0.25">
      <c r="A34" s="75"/>
      <c r="B34" s="77"/>
      <c r="C34" s="77"/>
      <c r="D34" s="77"/>
      <c r="E34" s="74"/>
      <c r="F34" s="1"/>
    </row>
    <row r="35" spans="1:6" s="11" customFormat="1" x14ac:dyDescent="0.25">
      <c r="A35" s="75"/>
      <c r="B35" s="77"/>
      <c r="C35" s="77"/>
      <c r="D35" s="77"/>
      <c r="E35" s="74"/>
      <c r="F35" s="1"/>
    </row>
    <row r="36" spans="1:6" x14ac:dyDescent="0.25">
      <c r="F36" s="13"/>
    </row>
    <row r="37" spans="1:6" x14ac:dyDescent="0.25">
      <c r="F37" s="13"/>
    </row>
    <row r="38" spans="1:6" x14ac:dyDescent="0.25">
      <c r="E38" s="14"/>
      <c r="F38" s="4"/>
    </row>
    <row r="39" spans="1:6" x14ac:dyDescent="0.25">
      <c r="F39" s="4"/>
    </row>
    <row r="40" spans="1:6" x14ac:dyDescent="0.25">
      <c r="F40" s="4"/>
    </row>
  </sheetData>
  <mergeCells count="42">
    <mergeCell ref="G6:I6"/>
    <mergeCell ref="E3:F3"/>
    <mergeCell ref="A6:A8"/>
    <mergeCell ref="A5:F5"/>
    <mergeCell ref="A4:F4"/>
    <mergeCell ref="B6:B8"/>
    <mergeCell ref="C6:C8"/>
    <mergeCell ref="D6:D8"/>
    <mergeCell ref="G7:I7"/>
    <mergeCell ref="G8:I8"/>
    <mergeCell ref="E9:F9"/>
    <mergeCell ref="E14:F14"/>
    <mergeCell ref="E19:F19"/>
    <mergeCell ref="E25:F25"/>
    <mergeCell ref="A24:F24"/>
    <mergeCell ref="G21:I23"/>
    <mergeCell ref="G13:I13"/>
    <mergeCell ref="G16:I16"/>
    <mergeCell ref="G17:I17"/>
    <mergeCell ref="A29:F29"/>
    <mergeCell ref="G27:I27"/>
    <mergeCell ref="G28:I28"/>
    <mergeCell ref="B9:B18"/>
    <mergeCell ref="A9:A18"/>
    <mergeCell ref="B19:B23"/>
    <mergeCell ref="C19:C23"/>
    <mergeCell ref="D19:D23"/>
    <mergeCell ref="C9:C18"/>
    <mergeCell ref="D9:D18"/>
    <mergeCell ref="A19:A23"/>
    <mergeCell ref="D25:D28"/>
    <mergeCell ref="E30:E31"/>
    <mergeCell ref="A25:A28"/>
    <mergeCell ref="E34:E35"/>
    <mergeCell ref="A34:A35"/>
    <mergeCell ref="C30:C32"/>
    <mergeCell ref="D30:D32"/>
    <mergeCell ref="B34:D35"/>
    <mergeCell ref="B30:B31"/>
    <mergeCell ref="A30:A31"/>
    <mergeCell ref="B25:B28"/>
    <mergeCell ref="C25:C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3:W37"/>
  <sheetViews>
    <sheetView zoomScaleNormal="100" workbookViewId="0">
      <selection activeCell="D23" sqref="D23"/>
    </sheetView>
  </sheetViews>
  <sheetFormatPr defaultRowHeight="15" x14ac:dyDescent="0.25"/>
  <cols>
    <col min="2" max="2" width="16.140625" customWidth="1"/>
    <col min="3" max="3" width="29.7109375" customWidth="1"/>
    <col min="4" max="5" width="15" customWidth="1"/>
    <col min="6" max="6" width="19.85546875" customWidth="1"/>
    <col min="7" max="7" width="17.140625" customWidth="1"/>
    <col min="8" max="8" width="31.28515625" customWidth="1"/>
    <col min="9" max="9" width="24.28515625" customWidth="1"/>
    <col min="10" max="10" width="21.7109375" customWidth="1"/>
  </cols>
  <sheetData>
    <row r="3" spans="2:23" ht="21.75" customHeight="1" thickBot="1" x14ac:dyDescent="0.3">
      <c r="B3" s="98" t="s">
        <v>54</v>
      </c>
      <c r="C3" s="98"/>
      <c r="D3" s="98"/>
      <c r="E3" s="98"/>
      <c r="F3" s="98"/>
      <c r="G3" s="98"/>
      <c r="H3" s="98"/>
      <c r="I3" s="98"/>
      <c r="J3" s="98"/>
    </row>
    <row r="4" spans="2:23" ht="16.5" customHeight="1" x14ac:dyDescent="0.25">
      <c r="B4" s="99" t="s">
        <v>52</v>
      </c>
      <c r="C4" s="100"/>
      <c r="D4" s="100"/>
      <c r="E4" s="100"/>
      <c r="F4" s="100"/>
      <c r="G4" s="101"/>
      <c r="H4" s="105" t="s">
        <v>53</v>
      </c>
      <c r="I4" s="106"/>
      <c r="J4" s="107"/>
    </row>
    <row r="5" spans="2:23" ht="15.75" thickBot="1" x14ac:dyDescent="0.3">
      <c r="B5" s="102"/>
      <c r="C5" s="103"/>
      <c r="D5" s="103"/>
      <c r="E5" s="103"/>
      <c r="F5" s="103"/>
      <c r="G5" s="104"/>
      <c r="H5" s="108"/>
      <c r="I5" s="109"/>
      <c r="J5" s="110"/>
    </row>
    <row r="6" spans="2:23" ht="89.25" customHeight="1" x14ac:dyDescent="0.25">
      <c r="B6" s="19" t="s">
        <v>43</v>
      </c>
      <c r="C6" s="19" t="s">
        <v>44</v>
      </c>
      <c r="D6" s="19" t="s">
        <v>45</v>
      </c>
      <c r="E6" s="19" t="s">
        <v>46</v>
      </c>
      <c r="F6" s="19" t="s">
        <v>47</v>
      </c>
      <c r="G6" s="19" t="s">
        <v>48</v>
      </c>
      <c r="H6" s="19" t="s">
        <v>49</v>
      </c>
      <c r="I6" s="19" t="s">
        <v>50</v>
      </c>
      <c r="J6" s="19" t="s">
        <v>51</v>
      </c>
      <c r="K6" s="17"/>
      <c r="L6" s="17"/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2:23" s="32" customFormat="1" ht="12.75" x14ac:dyDescent="0.2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2:23" s="29" customFormat="1" ht="11.25" x14ac:dyDescent="0.25">
      <c r="B8" s="27" t="s">
        <v>100</v>
      </c>
      <c r="C8" s="24" t="s">
        <v>78</v>
      </c>
      <c r="D8" s="24" t="s">
        <v>78</v>
      </c>
      <c r="E8" s="24" t="s">
        <v>78</v>
      </c>
      <c r="F8" s="24" t="s">
        <v>78</v>
      </c>
      <c r="G8" s="24" t="s">
        <v>78</v>
      </c>
      <c r="H8" s="24" t="s">
        <v>78</v>
      </c>
      <c r="I8" s="24" t="s">
        <v>78</v>
      </c>
      <c r="J8" s="24" t="s">
        <v>78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2:23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2:23" x14ac:dyDescent="0.2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2:23" x14ac:dyDescent="0.25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2:23" x14ac:dyDescent="0.2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2:23" x14ac:dyDescent="0.2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2:23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2:23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2:23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2:23" x14ac:dyDescent="0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2:23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2:23" x14ac:dyDescent="0.2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2:23" x14ac:dyDescent="0.2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2:23" x14ac:dyDescent="0.25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2:23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2:23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2:23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2:23" x14ac:dyDescent="0.25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2:23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2:23" x14ac:dyDescent="0.2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2:23" x14ac:dyDescent="0.25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2:23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2:23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2:23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2:23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2:23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2:23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2:23" x14ac:dyDescent="0.25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2:23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2:23" x14ac:dyDescent="0.25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</sheetData>
  <mergeCells count="3">
    <mergeCell ref="B3:J3"/>
    <mergeCell ref="B4:G5"/>
    <mergeCell ref="H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6"/>
  <sheetViews>
    <sheetView view="pageBreakPreview" zoomScale="55" zoomScaleNormal="70" zoomScaleSheetLayoutView="55" workbookViewId="0">
      <pane xSplit="5" ySplit="6" topLeftCell="J91" activePane="bottomRight" state="frozen"/>
      <selection pane="topRight" activeCell="F1" sqref="F1"/>
      <selection pane="bottomLeft" activeCell="A7" sqref="A7"/>
      <selection pane="bottomRight" activeCell="J101" sqref="J101"/>
    </sheetView>
  </sheetViews>
  <sheetFormatPr defaultRowHeight="12.75" x14ac:dyDescent="0.2"/>
  <cols>
    <col min="1" max="1" width="1.5703125" style="62" customWidth="1"/>
    <col min="2" max="2" width="7.140625" style="62" customWidth="1"/>
    <col min="3" max="3" width="10.42578125" style="62" customWidth="1"/>
    <col min="4" max="4" width="23.7109375" style="62" customWidth="1"/>
    <col min="5" max="5" width="18.5703125" style="62" customWidth="1"/>
    <col min="6" max="6" width="11.5703125" style="62" customWidth="1"/>
    <col min="7" max="7" width="13.140625" style="62" customWidth="1"/>
    <col min="8" max="8" width="14.85546875" style="62" customWidth="1"/>
    <col min="9" max="9" width="14.140625" style="62" customWidth="1"/>
    <col min="10" max="11" width="7.140625" style="62" customWidth="1"/>
    <col min="12" max="12" width="13.28515625" style="62" customWidth="1"/>
    <col min="13" max="13" width="30" style="62" customWidth="1"/>
    <col min="14" max="14" width="18" style="62" customWidth="1"/>
    <col min="15" max="15" width="11.5703125" style="62" customWidth="1"/>
    <col min="16" max="16" width="11.85546875" style="62" customWidth="1"/>
    <col min="17" max="17" width="12.42578125" style="62" customWidth="1"/>
    <col min="18" max="18" width="11.85546875" style="62" customWidth="1"/>
    <col min="19" max="19" width="10.7109375" style="62" customWidth="1"/>
    <col min="20" max="20" width="11.5703125" style="62" customWidth="1"/>
    <col min="21" max="21" width="11.42578125" style="62" customWidth="1"/>
    <col min="22" max="22" width="8.7109375" style="62" customWidth="1"/>
    <col min="23" max="24" width="7.140625" style="62" customWidth="1"/>
    <col min="25" max="25" width="7.140625" style="66" customWidth="1"/>
    <col min="26" max="26" width="14.5703125" style="62" customWidth="1"/>
    <col min="27" max="27" width="13" style="62" bestFit="1" customWidth="1"/>
    <col min="28" max="28" width="11.7109375" style="62" customWidth="1"/>
    <col min="29" max="16384" width="9.140625" style="62"/>
  </cols>
  <sheetData>
    <row r="1" spans="1:29" x14ac:dyDescent="0.2">
      <c r="X1" s="113"/>
      <c r="Y1" s="113"/>
      <c r="Z1" s="113"/>
      <c r="AA1" s="63"/>
    </row>
    <row r="2" spans="1:29" x14ac:dyDescent="0.2">
      <c r="B2" s="112" t="s">
        <v>89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64"/>
    </row>
    <row r="3" spans="1:29" x14ac:dyDescent="0.2">
      <c r="B3" s="111" t="s">
        <v>55</v>
      </c>
      <c r="C3" s="111" t="s">
        <v>56</v>
      </c>
      <c r="D3" s="111" t="s">
        <v>57</v>
      </c>
      <c r="E3" s="111" t="s">
        <v>58</v>
      </c>
      <c r="F3" s="111" t="s">
        <v>59</v>
      </c>
      <c r="G3" s="111" t="s">
        <v>60</v>
      </c>
      <c r="H3" s="111" t="s">
        <v>61</v>
      </c>
      <c r="I3" s="111" t="s">
        <v>62</v>
      </c>
      <c r="J3" s="111" t="s">
        <v>86</v>
      </c>
      <c r="K3" s="111" t="s">
        <v>63</v>
      </c>
      <c r="L3" s="111" t="s">
        <v>64</v>
      </c>
      <c r="M3" s="111" t="s">
        <v>87</v>
      </c>
      <c r="N3" s="111" t="s">
        <v>65</v>
      </c>
      <c r="O3" s="111" t="s">
        <v>66</v>
      </c>
      <c r="P3" s="115" t="s">
        <v>88</v>
      </c>
      <c r="Q3" s="115"/>
      <c r="R3" s="111" t="s">
        <v>67</v>
      </c>
      <c r="S3" s="111" t="s">
        <v>68</v>
      </c>
      <c r="T3" s="111" t="s">
        <v>69</v>
      </c>
      <c r="U3" s="111" t="s">
        <v>70</v>
      </c>
      <c r="V3" s="111" t="s">
        <v>71</v>
      </c>
      <c r="W3" s="111" t="s">
        <v>72</v>
      </c>
      <c r="X3" s="111" t="s">
        <v>73</v>
      </c>
      <c r="Y3" s="114" t="s">
        <v>74</v>
      </c>
      <c r="Z3" s="111" t="s">
        <v>75</v>
      </c>
      <c r="AA3" s="59"/>
      <c r="AB3" s="50"/>
    </row>
    <row r="4" spans="1:29" x14ac:dyDescent="0.2"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 t="s">
        <v>76</v>
      </c>
      <c r="Q4" s="111" t="s">
        <v>77</v>
      </c>
      <c r="R4" s="111"/>
      <c r="S4" s="111"/>
      <c r="T4" s="111"/>
      <c r="U4" s="111"/>
      <c r="V4" s="111"/>
      <c r="W4" s="111"/>
      <c r="X4" s="111"/>
      <c r="Y4" s="114"/>
      <c r="Z4" s="111"/>
      <c r="AA4" s="59"/>
      <c r="AB4" s="50"/>
    </row>
    <row r="5" spans="1:29" x14ac:dyDescent="0.2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4"/>
      <c r="Z5" s="111"/>
      <c r="AA5" s="59"/>
      <c r="AB5" s="50"/>
    </row>
    <row r="6" spans="1:29" ht="163.5" customHeight="1" x14ac:dyDescent="0.2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/>
      <c r="Z6" s="111"/>
      <c r="AA6" s="59"/>
      <c r="AB6" s="50"/>
    </row>
    <row r="7" spans="1:29" ht="98.25" x14ac:dyDescent="0.2">
      <c r="B7" s="51" t="s">
        <v>78</v>
      </c>
      <c r="C7" s="51" t="s">
        <v>78</v>
      </c>
      <c r="D7" s="51" t="s">
        <v>78</v>
      </c>
      <c r="E7" s="51" t="s">
        <v>78</v>
      </c>
      <c r="F7" s="51" t="s">
        <v>79</v>
      </c>
      <c r="G7" s="51" t="s">
        <v>79</v>
      </c>
      <c r="H7" s="51" t="s">
        <v>78</v>
      </c>
      <c r="I7" s="51" t="s">
        <v>79</v>
      </c>
      <c r="J7" s="51" t="s">
        <v>80</v>
      </c>
      <c r="K7" s="51" t="s">
        <v>81</v>
      </c>
      <c r="L7" s="51" t="s">
        <v>82</v>
      </c>
      <c r="M7" s="51" t="s">
        <v>83</v>
      </c>
      <c r="N7" s="51" t="s">
        <v>83</v>
      </c>
      <c r="O7" s="51" t="s">
        <v>84</v>
      </c>
      <c r="P7" s="51" t="s">
        <v>79</v>
      </c>
      <c r="Q7" s="51" t="s">
        <v>79</v>
      </c>
      <c r="R7" s="51"/>
      <c r="S7" s="51" t="s">
        <v>79</v>
      </c>
      <c r="T7" s="51" t="s">
        <v>79</v>
      </c>
      <c r="U7" s="51" t="s">
        <v>85</v>
      </c>
      <c r="V7" s="51" t="s">
        <v>85</v>
      </c>
      <c r="W7" s="51" t="s">
        <v>85</v>
      </c>
      <c r="X7" s="51" t="s">
        <v>85</v>
      </c>
      <c r="Y7" s="52" t="s">
        <v>85</v>
      </c>
      <c r="Z7" s="51"/>
      <c r="AA7" s="51"/>
      <c r="AB7" s="50"/>
    </row>
    <row r="8" spans="1:29" x14ac:dyDescent="0.2">
      <c r="B8" s="50">
        <v>1</v>
      </c>
      <c r="C8" s="50">
        <v>2</v>
      </c>
      <c r="D8" s="50">
        <v>3</v>
      </c>
      <c r="E8" s="50">
        <v>4</v>
      </c>
      <c r="F8" s="50">
        <v>5</v>
      </c>
      <c r="G8" s="50">
        <v>6</v>
      </c>
      <c r="H8" s="50">
        <v>7</v>
      </c>
      <c r="I8" s="50">
        <v>8</v>
      </c>
      <c r="J8" s="50">
        <v>9</v>
      </c>
      <c r="K8" s="50">
        <v>10</v>
      </c>
      <c r="L8" s="50">
        <v>11</v>
      </c>
      <c r="M8" s="50">
        <v>12</v>
      </c>
      <c r="N8" s="50">
        <v>13</v>
      </c>
      <c r="O8" s="50">
        <v>14</v>
      </c>
      <c r="P8" s="50">
        <v>15</v>
      </c>
      <c r="Q8" s="50">
        <v>16</v>
      </c>
      <c r="R8" s="50">
        <v>17</v>
      </c>
      <c r="S8" s="50">
        <v>19</v>
      </c>
      <c r="T8" s="50">
        <v>20</v>
      </c>
      <c r="U8" s="50">
        <v>21</v>
      </c>
      <c r="V8" s="50">
        <v>22</v>
      </c>
      <c r="W8" s="50">
        <v>23</v>
      </c>
      <c r="X8" s="50">
        <v>24</v>
      </c>
      <c r="Y8" s="53">
        <v>25</v>
      </c>
      <c r="Z8" s="50">
        <v>26</v>
      </c>
      <c r="AA8" s="50" t="s">
        <v>106</v>
      </c>
      <c r="AB8" s="50" t="s">
        <v>105</v>
      </c>
    </row>
    <row r="9" spans="1:29" s="60" customFormat="1" ht="38.25" x14ac:dyDescent="0.2">
      <c r="A9" s="65"/>
      <c r="B9" s="42">
        <v>1</v>
      </c>
      <c r="C9" s="42" t="s">
        <v>98</v>
      </c>
      <c r="D9" s="39" t="s">
        <v>110</v>
      </c>
      <c r="E9" s="39" t="s">
        <v>111</v>
      </c>
      <c r="F9" s="57">
        <v>43840</v>
      </c>
      <c r="G9" s="44">
        <v>43851</v>
      </c>
      <c r="H9" s="54" t="s">
        <v>112</v>
      </c>
      <c r="I9" s="57">
        <v>43851</v>
      </c>
      <c r="J9" s="55">
        <v>20</v>
      </c>
      <c r="K9" s="55">
        <v>0.4</v>
      </c>
      <c r="L9" s="56">
        <v>15847.59</v>
      </c>
      <c r="M9" s="49" t="s">
        <v>113</v>
      </c>
      <c r="N9" s="41">
        <v>43971</v>
      </c>
      <c r="O9" s="42" t="s">
        <v>114</v>
      </c>
      <c r="P9" s="44">
        <v>43856</v>
      </c>
      <c r="Q9" s="43">
        <v>43866</v>
      </c>
      <c r="R9" s="41">
        <f>P9</f>
        <v>43856</v>
      </c>
      <c r="S9" s="43">
        <v>43866</v>
      </c>
      <c r="T9" s="44">
        <v>43866</v>
      </c>
      <c r="U9" s="36">
        <f>R9-I9</f>
        <v>5</v>
      </c>
      <c r="V9" s="33">
        <f t="shared" ref="V9" si="0">Q9-I9</f>
        <v>15</v>
      </c>
      <c r="W9" s="33">
        <f t="shared" ref="W9" si="1">T9-F9</f>
        <v>26</v>
      </c>
      <c r="X9" s="33">
        <f t="shared" ref="X9" si="2">T9-I9</f>
        <v>15</v>
      </c>
      <c r="Y9" s="37" t="s">
        <v>78</v>
      </c>
      <c r="Z9" s="58"/>
      <c r="AA9" s="36">
        <f t="shared" ref="AA9" si="3">R9-F9</f>
        <v>16</v>
      </c>
      <c r="AB9" s="36">
        <f t="shared" ref="AB9" si="4">T9-F9</f>
        <v>26</v>
      </c>
      <c r="AC9" s="60">
        <v>1</v>
      </c>
    </row>
    <row r="10" spans="1:29" s="60" customFormat="1" ht="38.25" x14ac:dyDescent="0.2">
      <c r="A10" s="65"/>
      <c r="B10" s="42">
        <v>2</v>
      </c>
      <c r="C10" s="42" t="s">
        <v>118</v>
      </c>
      <c r="D10" s="39" t="s">
        <v>123</v>
      </c>
      <c r="E10" s="39" t="s">
        <v>148</v>
      </c>
      <c r="F10" s="57">
        <v>43839</v>
      </c>
      <c r="G10" s="44">
        <v>43853</v>
      </c>
      <c r="H10" s="54" t="s">
        <v>157</v>
      </c>
      <c r="I10" s="57">
        <v>43853</v>
      </c>
      <c r="J10" s="55">
        <v>10</v>
      </c>
      <c r="K10" s="55">
        <v>0.4</v>
      </c>
      <c r="L10" s="56">
        <v>550</v>
      </c>
      <c r="M10" s="49" t="s">
        <v>113</v>
      </c>
      <c r="N10" s="41">
        <v>43973</v>
      </c>
      <c r="O10" s="42" t="s">
        <v>114</v>
      </c>
      <c r="P10" s="44">
        <v>43858</v>
      </c>
      <c r="Q10" s="43">
        <v>43868</v>
      </c>
      <c r="R10" s="41">
        <f t="shared" ref="R10:R56" si="5">P10</f>
        <v>43858</v>
      </c>
      <c r="S10" s="43">
        <v>43868</v>
      </c>
      <c r="T10" s="44">
        <v>43868</v>
      </c>
      <c r="U10" s="36">
        <f t="shared" ref="U10:U18" si="6">R10-I10</f>
        <v>5</v>
      </c>
      <c r="V10" s="33">
        <f t="shared" ref="V10:V18" si="7">Q10-I10</f>
        <v>15</v>
      </c>
      <c r="W10" s="33">
        <f t="shared" ref="W10:W18" si="8">T10-F10</f>
        <v>29</v>
      </c>
      <c r="X10" s="33">
        <f t="shared" ref="X10:X18" si="9">T10-I10</f>
        <v>15</v>
      </c>
      <c r="Y10" s="37" t="s">
        <v>78</v>
      </c>
      <c r="Z10" s="58"/>
      <c r="AA10" s="36">
        <f t="shared" ref="AA10:AA18" si="10">R10-F10</f>
        <v>19</v>
      </c>
      <c r="AB10" s="36">
        <f t="shared" ref="AB10:AB18" si="11">T10-F10</f>
        <v>29</v>
      </c>
      <c r="AC10" s="60">
        <v>2</v>
      </c>
    </row>
    <row r="11" spans="1:29" s="60" customFormat="1" ht="47.25" x14ac:dyDescent="0.2">
      <c r="A11" s="65"/>
      <c r="B11" s="42">
        <v>3</v>
      </c>
      <c r="C11" s="42" t="s">
        <v>118</v>
      </c>
      <c r="D11" s="39" t="s">
        <v>124</v>
      </c>
      <c r="E11" s="39" t="s">
        <v>149</v>
      </c>
      <c r="F11" s="57">
        <v>43839</v>
      </c>
      <c r="G11" s="44">
        <v>43853</v>
      </c>
      <c r="H11" s="54" t="s">
        <v>158</v>
      </c>
      <c r="I11" s="57">
        <v>43853</v>
      </c>
      <c r="J11" s="55">
        <v>5</v>
      </c>
      <c r="K11" s="55">
        <v>0.4</v>
      </c>
      <c r="L11" s="56">
        <v>550</v>
      </c>
      <c r="M11" s="49" t="s">
        <v>113</v>
      </c>
      <c r="N11" s="41">
        <v>43973</v>
      </c>
      <c r="O11" s="42" t="s">
        <v>114</v>
      </c>
      <c r="P11" s="44">
        <v>43863</v>
      </c>
      <c r="Q11" s="43">
        <v>43873</v>
      </c>
      <c r="R11" s="41">
        <f t="shared" si="5"/>
        <v>43863</v>
      </c>
      <c r="S11" s="43">
        <v>43873</v>
      </c>
      <c r="T11" s="44">
        <v>43873</v>
      </c>
      <c r="U11" s="36">
        <f t="shared" si="6"/>
        <v>10</v>
      </c>
      <c r="V11" s="33">
        <f t="shared" si="7"/>
        <v>20</v>
      </c>
      <c r="W11" s="33">
        <f t="shared" si="8"/>
        <v>34</v>
      </c>
      <c r="X11" s="33">
        <f t="shared" si="9"/>
        <v>20</v>
      </c>
      <c r="Y11" s="37" t="s">
        <v>78</v>
      </c>
      <c r="Z11" s="58"/>
      <c r="AA11" s="36">
        <f t="shared" si="10"/>
        <v>24</v>
      </c>
      <c r="AB11" s="36">
        <f t="shared" si="11"/>
        <v>34</v>
      </c>
      <c r="AC11" s="60">
        <v>3</v>
      </c>
    </row>
    <row r="12" spans="1:29" s="60" customFormat="1" ht="47.25" x14ac:dyDescent="0.2">
      <c r="A12" s="65"/>
      <c r="B12" s="42">
        <v>4</v>
      </c>
      <c r="C12" s="42" t="s">
        <v>98</v>
      </c>
      <c r="D12" s="39" t="s">
        <v>183</v>
      </c>
      <c r="E12" s="39" t="s">
        <v>323</v>
      </c>
      <c r="F12" s="57">
        <v>43846</v>
      </c>
      <c r="G12" s="44">
        <v>43853</v>
      </c>
      <c r="H12" s="54" t="s">
        <v>260</v>
      </c>
      <c r="I12" s="57">
        <v>43853</v>
      </c>
      <c r="J12" s="55">
        <v>8</v>
      </c>
      <c r="K12" s="55">
        <v>0.4</v>
      </c>
      <c r="L12" s="56">
        <v>15847.59</v>
      </c>
      <c r="M12" s="49" t="s">
        <v>113</v>
      </c>
      <c r="N12" s="41">
        <v>43973</v>
      </c>
      <c r="O12" s="42" t="s">
        <v>114</v>
      </c>
      <c r="P12" s="44">
        <v>43892</v>
      </c>
      <c r="Q12" s="43">
        <v>43895</v>
      </c>
      <c r="R12" s="41">
        <f t="shared" si="5"/>
        <v>43892</v>
      </c>
      <c r="S12" s="43">
        <v>43895</v>
      </c>
      <c r="T12" s="44">
        <v>43895</v>
      </c>
      <c r="U12" s="36">
        <f t="shared" si="6"/>
        <v>39</v>
      </c>
      <c r="V12" s="33">
        <f t="shared" si="7"/>
        <v>42</v>
      </c>
      <c r="W12" s="33">
        <f t="shared" si="8"/>
        <v>49</v>
      </c>
      <c r="X12" s="33">
        <f t="shared" si="9"/>
        <v>42</v>
      </c>
      <c r="Y12" s="37" t="s">
        <v>78</v>
      </c>
      <c r="Z12" s="58"/>
      <c r="AA12" s="36">
        <f t="shared" si="10"/>
        <v>46</v>
      </c>
      <c r="AB12" s="36">
        <f t="shared" si="11"/>
        <v>49</v>
      </c>
      <c r="AC12" s="60">
        <v>4</v>
      </c>
    </row>
    <row r="13" spans="1:29" ht="38.25" x14ac:dyDescent="0.2">
      <c r="A13" s="50"/>
      <c r="B13" s="42">
        <v>5</v>
      </c>
      <c r="C13" s="42" t="s">
        <v>98</v>
      </c>
      <c r="D13" s="39" t="s">
        <v>184</v>
      </c>
      <c r="E13" s="39" t="s">
        <v>185</v>
      </c>
      <c r="F13" s="57">
        <v>43859</v>
      </c>
      <c r="G13" s="44">
        <v>43874</v>
      </c>
      <c r="H13" s="54" t="s">
        <v>261</v>
      </c>
      <c r="I13" s="57">
        <v>43874</v>
      </c>
      <c r="J13" s="55">
        <v>15</v>
      </c>
      <c r="K13" s="55">
        <v>0.4</v>
      </c>
      <c r="L13" s="56">
        <v>550</v>
      </c>
      <c r="M13" s="49" t="s">
        <v>113</v>
      </c>
      <c r="N13" s="41">
        <v>43994</v>
      </c>
      <c r="O13" s="42" t="s">
        <v>114</v>
      </c>
      <c r="P13" s="44">
        <v>43994</v>
      </c>
      <c r="Q13" s="43">
        <v>44118</v>
      </c>
      <c r="R13" s="41">
        <f t="shared" si="5"/>
        <v>43994</v>
      </c>
      <c r="S13" s="43">
        <v>44118</v>
      </c>
      <c r="T13" s="44">
        <v>44118</v>
      </c>
      <c r="U13" s="36">
        <f t="shared" si="6"/>
        <v>120</v>
      </c>
      <c r="V13" s="33">
        <f t="shared" si="7"/>
        <v>244</v>
      </c>
      <c r="W13" s="33">
        <f t="shared" si="8"/>
        <v>259</v>
      </c>
      <c r="X13" s="33">
        <f t="shared" si="9"/>
        <v>244</v>
      </c>
      <c r="Y13" s="37" t="s">
        <v>78</v>
      </c>
      <c r="Z13" s="58"/>
      <c r="AA13" s="36">
        <f t="shared" si="10"/>
        <v>135</v>
      </c>
      <c r="AB13" s="36">
        <f t="shared" si="11"/>
        <v>259</v>
      </c>
      <c r="AC13" s="60">
        <v>5</v>
      </c>
    </row>
    <row r="14" spans="1:29" ht="38.25" x14ac:dyDescent="0.2">
      <c r="A14" s="50"/>
      <c r="B14" s="42">
        <v>6</v>
      </c>
      <c r="C14" s="42" t="s">
        <v>118</v>
      </c>
      <c r="D14" s="39" t="s">
        <v>125</v>
      </c>
      <c r="E14" s="39" t="s">
        <v>150</v>
      </c>
      <c r="F14" s="57">
        <v>43868</v>
      </c>
      <c r="G14" s="44">
        <v>43874</v>
      </c>
      <c r="H14" s="54" t="s">
        <v>159</v>
      </c>
      <c r="I14" s="57">
        <v>43874</v>
      </c>
      <c r="J14" s="55">
        <v>15</v>
      </c>
      <c r="K14" s="55">
        <v>0.4</v>
      </c>
      <c r="L14" s="56">
        <v>550</v>
      </c>
      <c r="M14" s="49" t="s">
        <v>113</v>
      </c>
      <c r="N14" s="41">
        <v>43994</v>
      </c>
      <c r="O14" s="42" t="s">
        <v>114</v>
      </c>
      <c r="P14" s="44">
        <v>43994</v>
      </c>
      <c r="Q14" s="43">
        <v>43978</v>
      </c>
      <c r="R14" s="41">
        <f t="shared" si="5"/>
        <v>43994</v>
      </c>
      <c r="S14" s="43">
        <v>43978</v>
      </c>
      <c r="T14" s="44">
        <v>43978</v>
      </c>
      <c r="U14" s="36">
        <f t="shared" si="6"/>
        <v>120</v>
      </c>
      <c r="V14" s="33">
        <f t="shared" si="7"/>
        <v>104</v>
      </c>
      <c r="W14" s="33">
        <f t="shared" si="8"/>
        <v>110</v>
      </c>
      <c r="X14" s="33">
        <f t="shared" si="9"/>
        <v>104</v>
      </c>
      <c r="Y14" s="37" t="s">
        <v>78</v>
      </c>
      <c r="Z14" s="58"/>
      <c r="AA14" s="36">
        <f t="shared" si="10"/>
        <v>126</v>
      </c>
      <c r="AB14" s="36">
        <f t="shared" si="11"/>
        <v>110</v>
      </c>
      <c r="AC14" s="60">
        <v>6</v>
      </c>
    </row>
    <row r="15" spans="1:29" ht="38.25" x14ac:dyDescent="0.2">
      <c r="A15" s="50"/>
      <c r="B15" s="42">
        <v>7</v>
      </c>
      <c r="C15" s="42" t="s">
        <v>118</v>
      </c>
      <c r="D15" s="39" t="s">
        <v>126</v>
      </c>
      <c r="E15" s="39" t="s">
        <v>151</v>
      </c>
      <c r="F15" s="57">
        <v>43872</v>
      </c>
      <c r="G15" s="44">
        <v>43874</v>
      </c>
      <c r="H15" s="54" t="s">
        <v>160</v>
      </c>
      <c r="I15" s="57">
        <v>43874</v>
      </c>
      <c r="J15" s="55">
        <v>100</v>
      </c>
      <c r="K15" s="55">
        <v>0.4</v>
      </c>
      <c r="L15" s="56">
        <v>97298.4</v>
      </c>
      <c r="M15" s="49" t="s">
        <v>113</v>
      </c>
      <c r="N15" s="41">
        <v>43990</v>
      </c>
      <c r="O15" s="42" t="s">
        <v>114</v>
      </c>
      <c r="P15" s="44">
        <v>43990</v>
      </c>
      <c r="Q15" s="43">
        <v>44014</v>
      </c>
      <c r="R15" s="41">
        <f t="shared" si="5"/>
        <v>43990</v>
      </c>
      <c r="S15" s="43">
        <v>44014</v>
      </c>
      <c r="T15" s="44">
        <v>44014</v>
      </c>
      <c r="U15" s="36">
        <f t="shared" si="6"/>
        <v>116</v>
      </c>
      <c r="V15" s="33">
        <f t="shared" si="7"/>
        <v>140</v>
      </c>
      <c r="W15" s="33">
        <f t="shared" si="8"/>
        <v>142</v>
      </c>
      <c r="X15" s="33">
        <f t="shared" si="9"/>
        <v>140</v>
      </c>
      <c r="Y15" s="37" t="s">
        <v>78</v>
      </c>
      <c r="Z15" s="58"/>
      <c r="AA15" s="36">
        <f t="shared" si="10"/>
        <v>118</v>
      </c>
      <c r="AB15" s="36">
        <f t="shared" si="11"/>
        <v>142</v>
      </c>
      <c r="AC15" s="60">
        <v>7</v>
      </c>
    </row>
    <row r="16" spans="1:29" ht="38.25" x14ac:dyDescent="0.2">
      <c r="A16" s="50"/>
      <c r="B16" s="42">
        <v>8</v>
      </c>
      <c r="C16" s="42" t="s">
        <v>118</v>
      </c>
      <c r="D16" s="39" t="s">
        <v>127</v>
      </c>
      <c r="E16" s="39" t="s">
        <v>145</v>
      </c>
      <c r="F16" s="57">
        <v>43873</v>
      </c>
      <c r="G16" s="44">
        <v>43875</v>
      </c>
      <c r="H16" s="54" t="s">
        <v>161</v>
      </c>
      <c r="I16" s="57">
        <v>43875</v>
      </c>
      <c r="J16" s="55">
        <v>15</v>
      </c>
      <c r="K16" s="55">
        <v>0.4</v>
      </c>
      <c r="L16" s="56">
        <v>550</v>
      </c>
      <c r="M16" s="49" t="s">
        <v>113</v>
      </c>
      <c r="N16" s="41">
        <v>43995</v>
      </c>
      <c r="O16" s="42" t="s">
        <v>114</v>
      </c>
      <c r="P16" s="44">
        <v>43964</v>
      </c>
      <c r="Q16" s="43">
        <v>43970</v>
      </c>
      <c r="R16" s="41">
        <f t="shared" si="5"/>
        <v>43964</v>
      </c>
      <c r="S16" s="43">
        <v>43970</v>
      </c>
      <c r="T16" s="44">
        <v>43970</v>
      </c>
      <c r="U16" s="36">
        <f t="shared" si="6"/>
        <v>89</v>
      </c>
      <c r="V16" s="33">
        <f t="shared" si="7"/>
        <v>95</v>
      </c>
      <c r="W16" s="33">
        <f t="shared" si="8"/>
        <v>97</v>
      </c>
      <c r="X16" s="33">
        <f t="shared" si="9"/>
        <v>95</v>
      </c>
      <c r="Y16" s="37" t="s">
        <v>78</v>
      </c>
      <c r="Z16" s="58"/>
      <c r="AA16" s="36">
        <f t="shared" si="10"/>
        <v>91</v>
      </c>
      <c r="AB16" s="36">
        <f t="shared" si="11"/>
        <v>97</v>
      </c>
      <c r="AC16" s="60">
        <v>8</v>
      </c>
    </row>
    <row r="17" spans="1:29" ht="38.25" x14ac:dyDescent="0.2">
      <c r="A17" s="50"/>
      <c r="B17" s="42">
        <v>9</v>
      </c>
      <c r="C17" s="42" t="s">
        <v>98</v>
      </c>
      <c r="D17" s="39" t="s">
        <v>128</v>
      </c>
      <c r="E17" s="39" t="s">
        <v>152</v>
      </c>
      <c r="F17" s="57">
        <v>43886</v>
      </c>
      <c r="G17" s="44">
        <v>43901</v>
      </c>
      <c r="H17" s="54" t="s">
        <v>162</v>
      </c>
      <c r="I17" s="57">
        <v>43901</v>
      </c>
      <c r="J17" s="55">
        <v>3</v>
      </c>
      <c r="K17" s="55">
        <v>0.4</v>
      </c>
      <c r="L17" s="56">
        <v>550</v>
      </c>
      <c r="M17" s="49" t="s">
        <v>113</v>
      </c>
      <c r="N17" s="41">
        <v>44021</v>
      </c>
      <c r="O17" s="42" t="s">
        <v>114</v>
      </c>
      <c r="P17" s="44">
        <v>44021</v>
      </c>
      <c r="Q17" s="43">
        <v>44070</v>
      </c>
      <c r="R17" s="41">
        <f t="shared" si="5"/>
        <v>44021</v>
      </c>
      <c r="S17" s="43">
        <v>44070</v>
      </c>
      <c r="T17" s="44">
        <v>44070</v>
      </c>
      <c r="U17" s="36">
        <f t="shared" si="6"/>
        <v>120</v>
      </c>
      <c r="V17" s="33">
        <f t="shared" si="7"/>
        <v>169</v>
      </c>
      <c r="W17" s="33">
        <f t="shared" si="8"/>
        <v>184</v>
      </c>
      <c r="X17" s="33">
        <f t="shared" si="9"/>
        <v>169</v>
      </c>
      <c r="Y17" s="37" t="s">
        <v>78</v>
      </c>
      <c r="Z17" s="58"/>
      <c r="AA17" s="36">
        <f t="shared" si="10"/>
        <v>135</v>
      </c>
      <c r="AB17" s="36">
        <f t="shared" si="11"/>
        <v>184</v>
      </c>
      <c r="AC17" s="60">
        <v>9</v>
      </c>
    </row>
    <row r="18" spans="1:29" ht="38.25" x14ac:dyDescent="0.2">
      <c r="A18" s="50"/>
      <c r="B18" s="42">
        <v>10</v>
      </c>
      <c r="C18" s="42" t="s">
        <v>98</v>
      </c>
      <c r="D18" s="39" t="s">
        <v>186</v>
      </c>
      <c r="E18" s="39" t="s">
        <v>187</v>
      </c>
      <c r="F18" s="57">
        <v>43895</v>
      </c>
      <c r="G18" s="44">
        <v>43901</v>
      </c>
      <c r="H18" s="54" t="s">
        <v>262</v>
      </c>
      <c r="I18" s="57">
        <v>43901</v>
      </c>
      <c r="J18" s="55">
        <v>15</v>
      </c>
      <c r="K18" s="55">
        <v>0.4</v>
      </c>
      <c r="L18" s="56">
        <v>550</v>
      </c>
      <c r="M18" s="49" t="s">
        <v>113</v>
      </c>
      <c r="N18" s="41">
        <v>44021</v>
      </c>
      <c r="O18" s="42" t="s">
        <v>114</v>
      </c>
      <c r="P18" s="44">
        <v>43901</v>
      </c>
      <c r="Q18" s="43">
        <v>43903</v>
      </c>
      <c r="R18" s="41">
        <f t="shared" si="5"/>
        <v>43901</v>
      </c>
      <c r="S18" s="43">
        <v>43903</v>
      </c>
      <c r="T18" s="44">
        <v>43903</v>
      </c>
      <c r="U18" s="36">
        <f t="shared" si="6"/>
        <v>0</v>
      </c>
      <c r="V18" s="33">
        <f t="shared" si="7"/>
        <v>2</v>
      </c>
      <c r="W18" s="33">
        <f t="shared" si="8"/>
        <v>8</v>
      </c>
      <c r="X18" s="33">
        <f t="shared" si="9"/>
        <v>2</v>
      </c>
      <c r="Y18" s="37" t="s">
        <v>78</v>
      </c>
      <c r="Z18" s="58"/>
      <c r="AA18" s="36">
        <f t="shared" si="10"/>
        <v>6</v>
      </c>
      <c r="AB18" s="36">
        <f t="shared" si="11"/>
        <v>8</v>
      </c>
      <c r="AC18" s="60">
        <v>10</v>
      </c>
    </row>
    <row r="19" spans="1:29" ht="38.25" x14ac:dyDescent="0.2">
      <c r="A19" s="50"/>
      <c r="B19" s="42">
        <v>11</v>
      </c>
      <c r="C19" s="42" t="s">
        <v>98</v>
      </c>
      <c r="D19" s="39" t="s">
        <v>188</v>
      </c>
      <c r="E19" s="39" t="s">
        <v>120</v>
      </c>
      <c r="F19" s="57">
        <v>43894</v>
      </c>
      <c r="G19" s="44">
        <v>43909</v>
      </c>
      <c r="H19" s="54" t="s">
        <v>263</v>
      </c>
      <c r="I19" s="57">
        <v>43909</v>
      </c>
      <c r="J19" s="55">
        <v>7</v>
      </c>
      <c r="K19" s="55">
        <v>0.4</v>
      </c>
      <c r="L19" s="56">
        <v>550</v>
      </c>
      <c r="M19" s="49" t="s">
        <v>113</v>
      </c>
      <c r="N19" s="41">
        <v>44029</v>
      </c>
      <c r="O19" s="42" t="s">
        <v>114</v>
      </c>
      <c r="P19" s="44">
        <v>44029</v>
      </c>
      <c r="Q19" s="43">
        <v>44131</v>
      </c>
      <c r="R19" s="41">
        <f t="shared" si="5"/>
        <v>44029</v>
      </c>
      <c r="S19" s="43">
        <v>44131</v>
      </c>
      <c r="T19" s="43">
        <v>44131</v>
      </c>
      <c r="U19" s="36">
        <f t="shared" ref="U19:U57" si="12">R19-I19</f>
        <v>120</v>
      </c>
      <c r="V19" s="33">
        <f t="shared" ref="V19:V57" si="13">Q19-I19</f>
        <v>222</v>
      </c>
      <c r="W19" s="33">
        <f t="shared" ref="W19:W57" si="14">T19-F19</f>
        <v>237</v>
      </c>
      <c r="X19" s="33">
        <f t="shared" ref="X19:X57" si="15">T19-I19</f>
        <v>222</v>
      </c>
      <c r="Y19" s="37" t="s">
        <v>78</v>
      </c>
      <c r="Z19" s="58"/>
      <c r="AA19" s="36">
        <f t="shared" ref="AA19:AA57" si="16">R19-F19</f>
        <v>135</v>
      </c>
      <c r="AB19" s="36">
        <f t="shared" ref="AB19:AB57" si="17">T19-F19</f>
        <v>237</v>
      </c>
      <c r="AC19" s="60">
        <v>11</v>
      </c>
    </row>
    <row r="20" spans="1:29" ht="38.25" x14ac:dyDescent="0.2">
      <c r="A20" s="50"/>
      <c r="B20" s="42">
        <v>12</v>
      </c>
      <c r="C20" s="42" t="s">
        <v>98</v>
      </c>
      <c r="D20" s="39" t="s">
        <v>119</v>
      </c>
      <c r="E20" s="39" t="s">
        <v>121</v>
      </c>
      <c r="F20" s="57">
        <v>43900</v>
      </c>
      <c r="G20" s="44">
        <v>43915</v>
      </c>
      <c r="H20" s="54" t="s">
        <v>122</v>
      </c>
      <c r="I20" s="57">
        <v>43922</v>
      </c>
      <c r="J20" s="55">
        <v>15</v>
      </c>
      <c r="K20" s="55">
        <v>0.4</v>
      </c>
      <c r="L20" s="56">
        <v>550</v>
      </c>
      <c r="M20" s="49" t="s">
        <v>113</v>
      </c>
      <c r="N20" s="41">
        <v>44042</v>
      </c>
      <c r="O20" s="42" t="s">
        <v>114</v>
      </c>
      <c r="P20" s="44">
        <v>43922</v>
      </c>
      <c r="Q20" s="43">
        <v>43922</v>
      </c>
      <c r="R20" s="41">
        <f t="shared" si="5"/>
        <v>43922</v>
      </c>
      <c r="S20" s="43">
        <v>43922</v>
      </c>
      <c r="T20" s="44">
        <v>43922</v>
      </c>
      <c r="U20" s="36">
        <f t="shared" si="12"/>
        <v>0</v>
      </c>
      <c r="V20" s="33">
        <f t="shared" si="13"/>
        <v>0</v>
      </c>
      <c r="W20" s="33">
        <f t="shared" si="14"/>
        <v>22</v>
      </c>
      <c r="X20" s="33">
        <f t="shared" si="15"/>
        <v>0</v>
      </c>
      <c r="Y20" s="37" t="s">
        <v>78</v>
      </c>
      <c r="Z20" s="58"/>
      <c r="AA20" s="36">
        <f t="shared" si="16"/>
        <v>22</v>
      </c>
      <c r="AB20" s="36">
        <f t="shared" si="17"/>
        <v>22</v>
      </c>
      <c r="AC20" s="60">
        <v>12</v>
      </c>
    </row>
    <row r="21" spans="1:29" ht="63" x14ac:dyDescent="0.2">
      <c r="A21" s="50"/>
      <c r="B21" s="42">
        <v>13</v>
      </c>
      <c r="C21" s="42" t="s">
        <v>98</v>
      </c>
      <c r="D21" s="39" t="s">
        <v>189</v>
      </c>
      <c r="E21" s="39" t="s">
        <v>190</v>
      </c>
      <c r="F21" s="57">
        <v>43892</v>
      </c>
      <c r="G21" s="44">
        <v>43901</v>
      </c>
      <c r="H21" s="54" t="s">
        <v>264</v>
      </c>
      <c r="I21" s="57">
        <v>43930</v>
      </c>
      <c r="J21" s="55">
        <v>0.16</v>
      </c>
      <c r="K21" s="55">
        <v>0.4</v>
      </c>
      <c r="L21" s="56">
        <v>550</v>
      </c>
      <c r="M21" s="49" t="s">
        <v>113</v>
      </c>
      <c r="N21" s="41">
        <v>44050</v>
      </c>
      <c r="O21" s="42" t="s">
        <v>114</v>
      </c>
      <c r="P21" s="44">
        <v>44048</v>
      </c>
      <c r="Q21" s="43">
        <v>44109</v>
      </c>
      <c r="R21" s="41">
        <f t="shared" si="5"/>
        <v>44048</v>
      </c>
      <c r="S21" s="43">
        <v>44109</v>
      </c>
      <c r="T21" s="44">
        <v>44109</v>
      </c>
      <c r="U21" s="36">
        <f t="shared" si="12"/>
        <v>118</v>
      </c>
      <c r="V21" s="33">
        <f t="shared" si="13"/>
        <v>179</v>
      </c>
      <c r="W21" s="33">
        <f t="shared" si="14"/>
        <v>217</v>
      </c>
      <c r="X21" s="33">
        <f t="shared" si="15"/>
        <v>179</v>
      </c>
      <c r="Y21" s="37" t="s">
        <v>78</v>
      </c>
      <c r="Z21" s="58"/>
      <c r="AA21" s="36">
        <f t="shared" si="16"/>
        <v>156</v>
      </c>
      <c r="AB21" s="36">
        <f t="shared" si="17"/>
        <v>217</v>
      </c>
      <c r="AC21" s="60">
        <v>13</v>
      </c>
    </row>
    <row r="22" spans="1:29" ht="38.25" x14ac:dyDescent="0.2">
      <c r="A22" s="50"/>
      <c r="B22" s="42">
        <v>14</v>
      </c>
      <c r="C22" s="42" t="s">
        <v>118</v>
      </c>
      <c r="D22" s="39" t="s">
        <v>129</v>
      </c>
      <c r="E22" s="39" t="s">
        <v>145</v>
      </c>
      <c r="F22" s="57">
        <v>43893</v>
      </c>
      <c r="G22" s="44">
        <v>43903</v>
      </c>
      <c r="H22" s="54" t="s">
        <v>163</v>
      </c>
      <c r="I22" s="57">
        <v>43903</v>
      </c>
      <c r="J22" s="55">
        <v>15</v>
      </c>
      <c r="K22" s="55">
        <v>0.4</v>
      </c>
      <c r="L22" s="56">
        <v>550</v>
      </c>
      <c r="M22" s="49" t="s">
        <v>113</v>
      </c>
      <c r="N22" s="41">
        <v>44023</v>
      </c>
      <c r="O22" s="42" t="s">
        <v>114</v>
      </c>
      <c r="P22" s="44">
        <v>43943</v>
      </c>
      <c r="Q22" s="43">
        <v>43978</v>
      </c>
      <c r="R22" s="41">
        <f t="shared" si="5"/>
        <v>43943</v>
      </c>
      <c r="S22" s="43">
        <v>43978</v>
      </c>
      <c r="T22" s="44">
        <v>43978</v>
      </c>
      <c r="U22" s="36">
        <f t="shared" si="12"/>
        <v>40</v>
      </c>
      <c r="V22" s="33">
        <f t="shared" si="13"/>
        <v>75</v>
      </c>
      <c r="W22" s="33">
        <f t="shared" si="14"/>
        <v>85</v>
      </c>
      <c r="X22" s="33">
        <f t="shared" si="15"/>
        <v>75</v>
      </c>
      <c r="Y22" s="37" t="s">
        <v>78</v>
      </c>
      <c r="Z22" s="58"/>
      <c r="AA22" s="36">
        <f t="shared" si="16"/>
        <v>50</v>
      </c>
      <c r="AB22" s="36">
        <f t="shared" si="17"/>
        <v>85</v>
      </c>
      <c r="AC22" s="60">
        <v>14</v>
      </c>
    </row>
    <row r="23" spans="1:29" ht="38.25" x14ac:dyDescent="0.2">
      <c r="A23" s="50"/>
      <c r="B23" s="42">
        <v>15</v>
      </c>
      <c r="C23" s="42" t="s">
        <v>118</v>
      </c>
      <c r="D23" s="39" t="s">
        <v>130</v>
      </c>
      <c r="E23" s="39" t="s">
        <v>145</v>
      </c>
      <c r="F23" s="57">
        <v>43909</v>
      </c>
      <c r="G23" s="44">
        <v>43914</v>
      </c>
      <c r="H23" s="54" t="s">
        <v>164</v>
      </c>
      <c r="I23" s="57">
        <v>43914</v>
      </c>
      <c r="J23" s="55">
        <v>15</v>
      </c>
      <c r="K23" s="55">
        <v>0.4</v>
      </c>
      <c r="L23" s="56">
        <v>550</v>
      </c>
      <c r="M23" s="49" t="s">
        <v>113</v>
      </c>
      <c r="N23" s="41">
        <v>44034</v>
      </c>
      <c r="O23" s="42" t="s">
        <v>114</v>
      </c>
      <c r="P23" s="44">
        <v>44034</v>
      </c>
      <c r="Q23" s="43">
        <v>44034</v>
      </c>
      <c r="R23" s="41">
        <f t="shared" si="5"/>
        <v>44034</v>
      </c>
      <c r="S23" s="43">
        <v>44034</v>
      </c>
      <c r="T23" s="44">
        <v>44034</v>
      </c>
      <c r="U23" s="36">
        <f t="shared" si="12"/>
        <v>120</v>
      </c>
      <c r="V23" s="33">
        <f t="shared" si="13"/>
        <v>120</v>
      </c>
      <c r="W23" s="33">
        <f t="shared" si="14"/>
        <v>125</v>
      </c>
      <c r="X23" s="33">
        <f t="shared" si="15"/>
        <v>120</v>
      </c>
      <c r="Y23" s="37" t="s">
        <v>78</v>
      </c>
      <c r="Z23" s="58"/>
      <c r="AA23" s="36">
        <f t="shared" si="16"/>
        <v>125</v>
      </c>
      <c r="AB23" s="36">
        <f t="shared" si="17"/>
        <v>125</v>
      </c>
      <c r="AC23" s="60">
        <v>15</v>
      </c>
    </row>
    <row r="24" spans="1:29" ht="63" x14ac:dyDescent="0.2">
      <c r="A24" s="50"/>
      <c r="B24" s="42">
        <v>16</v>
      </c>
      <c r="C24" s="42" t="s">
        <v>98</v>
      </c>
      <c r="D24" s="39" t="s">
        <v>189</v>
      </c>
      <c r="E24" s="39" t="s">
        <v>190</v>
      </c>
      <c r="F24" s="57">
        <v>43892</v>
      </c>
      <c r="G24" s="44">
        <v>43901</v>
      </c>
      <c r="H24" s="54" t="s">
        <v>265</v>
      </c>
      <c r="I24" s="57">
        <v>43930</v>
      </c>
      <c r="J24" s="55">
        <v>0.16</v>
      </c>
      <c r="K24" s="55">
        <v>0.4</v>
      </c>
      <c r="L24" s="56">
        <v>550</v>
      </c>
      <c r="M24" s="49" t="s">
        <v>113</v>
      </c>
      <c r="N24" s="41">
        <v>44050</v>
      </c>
      <c r="O24" s="42" t="s">
        <v>114</v>
      </c>
      <c r="P24" s="44">
        <v>44048</v>
      </c>
      <c r="Q24" s="43">
        <v>44109</v>
      </c>
      <c r="R24" s="41">
        <f t="shared" si="5"/>
        <v>44048</v>
      </c>
      <c r="S24" s="43">
        <v>44109</v>
      </c>
      <c r="T24" s="44">
        <v>44109</v>
      </c>
      <c r="U24" s="36">
        <f t="shared" si="12"/>
        <v>118</v>
      </c>
      <c r="V24" s="33">
        <f t="shared" si="13"/>
        <v>179</v>
      </c>
      <c r="W24" s="33">
        <f t="shared" si="14"/>
        <v>217</v>
      </c>
      <c r="X24" s="33">
        <f t="shared" si="15"/>
        <v>179</v>
      </c>
      <c r="Y24" s="37" t="s">
        <v>78</v>
      </c>
      <c r="Z24" s="58"/>
      <c r="AA24" s="36">
        <f t="shared" si="16"/>
        <v>156</v>
      </c>
      <c r="AB24" s="36">
        <f t="shared" si="17"/>
        <v>217</v>
      </c>
      <c r="AC24" s="60">
        <v>16</v>
      </c>
    </row>
    <row r="25" spans="1:29" ht="63" x14ac:dyDescent="0.2">
      <c r="A25" s="50"/>
      <c r="B25" s="42">
        <v>17</v>
      </c>
      <c r="C25" s="42" t="s">
        <v>98</v>
      </c>
      <c r="D25" s="39" t="s">
        <v>189</v>
      </c>
      <c r="E25" s="39" t="s">
        <v>190</v>
      </c>
      <c r="F25" s="57">
        <v>43892</v>
      </c>
      <c r="G25" s="44">
        <v>43901</v>
      </c>
      <c r="H25" s="54" t="s">
        <v>266</v>
      </c>
      <c r="I25" s="57">
        <v>43930</v>
      </c>
      <c r="J25" s="55">
        <v>0.16</v>
      </c>
      <c r="K25" s="55">
        <v>0.4</v>
      </c>
      <c r="L25" s="56">
        <v>550</v>
      </c>
      <c r="M25" s="49" t="s">
        <v>113</v>
      </c>
      <c r="N25" s="41">
        <v>44050</v>
      </c>
      <c r="O25" s="42" t="s">
        <v>114</v>
      </c>
      <c r="P25" s="44">
        <v>44048</v>
      </c>
      <c r="Q25" s="43">
        <v>44109</v>
      </c>
      <c r="R25" s="41">
        <f t="shared" si="5"/>
        <v>44048</v>
      </c>
      <c r="S25" s="43">
        <v>44109</v>
      </c>
      <c r="T25" s="44">
        <v>44109</v>
      </c>
      <c r="U25" s="36">
        <f t="shared" si="12"/>
        <v>118</v>
      </c>
      <c r="V25" s="33">
        <f t="shared" si="13"/>
        <v>179</v>
      </c>
      <c r="W25" s="33">
        <f t="shared" si="14"/>
        <v>217</v>
      </c>
      <c r="X25" s="33">
        <f t="shared" si="15"/>
        <v>179</v>
      </c>
      <c r="Y25" s="37" t="s">
        <v>78</v>
      </c>
      <c r="Z25" s="58"/>
      <c r="AA25" s="36">
        <f t="shared" si="16"/>
        <v>156</v>
      </c>
      <c r="AB25" s="36">
        <f t="shared" si="17"/>
        <v>217</v>
      </c>
      <c r="AC25" s="60">
        <v>17</v>
      </c>
    </row>
    <row r="26" spans="1:29" ht="63" x14ac:dyDescent="0.2">
      <c r="A26" s="50"/>
      <c r="B26" s="42">
        <v>18</v>
      </c>
      <c r="C26" s="42" t="s">
        <v>98</v>
      </c>
      <c r="D26" s="39" t="s">
        <v>189</v>
      </c>
      <c r="E26" s="39" t="s">
        <v>190</v>
      </c>
      <c r="F26" s="57">
        <v>43892</v>
      </c>
      <c r="G26" s="44">
        <v>43901</v>
      </c>
      <c r="H26" s="54" t="s">
        <v>267</v>
      </c>
      <c r="I26" s="57">
        <v>43930</v>
      </c>
      <c r="J26" s="55">
        <v>0.16</v>
      </c>
      <c r="K26" s="55">
        <v>0.4</v>
      </c>
      <c r="L26" s="56">
        <v>550</v>
      </c>
      <c r="M26" s="49" t="s">
        <v>113</v>
      </c>
      <c r="N26" s="41">
        <v>44050</v>
      </c>
      <c r="O26" s="42" t="s">
        <v>114</v>
      </c>
      <c r="P26" s="44">
        <v>44048</v>
      </c>
      <c r="Q26" s="43">
        <v>44109</v>
      </c>
      <c r="R26" s="41">
        <f t="shared" si="5"/>
        <v>44048</v>
      </c>
      <c r="S26" s="43">
        <v>44109</v>
      </c>
      <c r="T26" s="44">
        <v>44109</v>
      </c>
      <c r="U26" s="36">
        <f t="shared" si="12"/>
        <v>118</v>
      </c>
      <c r="V26" s="33">
        <f t="shared" si="13"/>
        <v>179</v>
      </c>
      <c r="W26" s="33">
        <f t="shared" si="14"/>
        <v>217</v>
      </c>
      <c r="X26" s="33">
        <f t="shared" si="15"/>
        <v>179</v>
      </c>
      <c r="Y26" s="37" t="s">
        <v>78</v>
      </c>
      <c r="Z26" s="58"/>
      <c r="AA26" s="36">
        <f t="shared" si="16"/>
        <v>156</v>
      </c>
      <c r="AB26" s="36">
        <f t="shared" si="17"/>
        <v>217</v>
      </c>
      <c r="AC26" s="60">
        <v>18</v>
      </c>
    </row>
    <row r="27" spans="1:29" ht="63" x14ac:dyDescent="0.2">
      <c r="A27" s="50"/>
      <c r="B27" s="42">
        <v>19</v>
      </c>
      <c r="C27" s="42" t="s">
        <v>98</v>
      </c>
      <c r="D27" s="39" t="s">
        <v>189</v>
      </c>
      <c r="E27" s="39" t="s">
        <v>190</v>
      </c>
      <c r="F27" s="57">
        <v>43892</v>
      </c>
      <c r="G27" s="44">
        <v>43901</v>
      </c>
      <c r="H27" s="54" t="s">
        <v>268</v>
      </c>
      <c r="I27" s="57">
        <v>43930</v>
      </c>
      <c r="J27" s="55">
        <v>0.16</v>
      </c>
      <c r="K27" s="55">
        <v>0.4</v>
      </c>
      <c r="L27" s="56">
        <v>550</v>
      </c>
      <c r="M27" s="49" t="s">
        <v>113</v>
      </c>
      <c r="N27" s="41">
        <v>44050</v>
      </c>
      <c r="O27" s="42" t="s">
        <v>114</v>
      </c>
      <c r="P27" s="44">
        <v>44048</v>
      </c>
      <c r="Q27" s="43">
        <v>44109</v>
      </c>
      <c r="R27" s="41">
        <f t="shared" si="5"/>
        <v>44048</v>
      </c>
      <c r="S27" s="43">
        <v>44109</v>
      </c>
      <c r="T27" s="44">
        <v>44109</v>
      </c>
      <c r="U27" s="36">
        <f t="shared" si="12"/>
        <v>118</v>
      </c>
      <c r="V27" s="33">
        <f t="shared" si="13"/>
        <v>179</v>
      </c>
      <c r="W27" s="33">
        <f t="shared" si="14"/>
        <v>217</v>
      </c>
      <c r="X27" s="33">
        <f t="shared" si="15"/>
        <v>179</v>
      </c>
      <c r="Y27" s="37" t="s">
        <v>78</v>
      </c>
      <c r="Z27" s="58"/>
      <c r="AA27" s="36">
        <f t="shared" si="16"/>
        <v>156</v>
      </c>
      <c r="AB27" s="36">
        <f t="shared" si="17"/>
        <v>217</v>
      </c>
      <c r="AC27" s="60">
        <v>19</v>
      </c>
    </row>
    <row r="28" spans="1:29" ht="38.25" x14ac:dyDescent="0.2">
      <c r="A28" s="50"/>
      <c r="B28" s="42">
        <v>20</v>
      </c>
      <c r="C28" s="42" t="s">
        <v>118</v>
      </c>
      <c r="D28" s="39" t="s">
        <v>131</v>
      </c>
      <c r="E28" s="39" t="s">
        <v>153</v>
      </c>
      <c r="F28" s="57">
        <v>43927</v>
      </c>
      <c r="G28" s="44">
        <v>43931</v>
      </c>
      <c r="H28" s="54" t="s">
        <v>165</v>
      </c>
      <c r="I28" s="57">
        <v>43931</v>
      </c>
      <c r="J28" s="55">
        <v>10</v>
      </c>
      <c r="K28" s="55">
        <v>0.4</v>
      </c>
      <c r="L28" s="56">
        <v>9729.84</v>
      </c>
      <c r="M28" s="49" t="s">
        <v>113</v>
      </c>
      <c r="N28" s="41">
        <v>44051</v>
      </c>
      <c r="O28" s="42" t="s">
        <v>114</v>
      </c>
      <c r="P28" s="44">
        <v>43987</v>
      </c>
      <c r="Q28" s="43">
        <v>43957</v>
      </c>
      <c r="R28" s="41">
        <f t="shared" si="5"/>
        <v>43987</v>
      </c>
      <c r="S28" s="43">
        <v>43957</v>
      </c>
      <c r="T28" s="44">
        <v>43957</v>
      </c>
      <c r="U28" s="36">
        <f t="shared" si="12"/>
        <v>56</v>
      </c>
      <c r="V28" s="33">
        <f t="shared" si="13"/>
        <v>26</v>
      </c>
      <c r="W28" s="33">
        <f t="shared" si="14"/>
        <v>30</v>
      </c>
      <c r="X28" s="33">
        <f t="shared" si="15"/>
        <v>26</v>
      </c>
      <c r="Y28" s="37" t="s">
        <v>78</v>
      </c>
      <c r="Z28" s="58"/>
      <c r="AA28" s="36">
        <f t="shared" si="16"/>
        <v>60</v>
      </c>
      <c r="AB28" s="36">
        <f t="shared" si="17"/>
        <v>30</v>
      </c>
      <c r="AC28" s="60">
        <v>20</v>
      </c>
    </row>
    <row r="29" spans="1:29" ht="47.25" x14ac:dyDescent="0.2">
      <c r="A29" s="50"/>
      <c r="B29" s="42">
        <v>21</v>
      </c>
      <c r="C29" s="42" t="s">
        <v>98</v>
      </c>
      <c r="D29" s="39" t="s">
        <v>191</v>
      </c>
      <c r="E29" s="39" t="s">
        <v>324</v>
      </c>
      <c r="F29" s="57">
        <v>43950</v>
      </c>
      <c r="G29" s="44">
        <v>43963</v>
      </c>
      <c r="H29" s="54" t="s">
        <v>269</v>
      </c>
      <c r="I29" s="57">
        <v>43963</v>
      </c>
      <c r="J29" s="55">
        <v>130</v>
      </c>
      <c r="K29" s="55">
        <v>6</v>
      </c>
      <c r="L29" s="56">
        <v>15847</v>
      </c>
      <c r="M29" s="49" t="s">
        <v>113</v>
      </c>
      <c r="N29" s="41">
        <v>43978</v>
      </c>
      <c r="O29" s="42" t="s">
        <v>114</v>
      </c>
      <c r="P29" s="44">
        <v>43971</v>
      </c>
      <c r="Q29" s="43">
        <v>44012</v>
      </c>
      <c r="R29" s="41">
        <f t="shared" si="5"/>
        <v>43971</v>
      </c>
      <c r="S29" s="43">
        <v>44012</v>
      </c>
      <c r="T29" s="44">
        <v>44012</v>
      </c>
      <c r="U29" s="36">
        <f t="shared" si="12"/>
        <v>8</v>
      </c>
      <c r="V29" s="33">
        <f t="shared" si="13"/>
        <v>49</v>
      </c>
      <c r="W29" s="33">
        <f t="shared" si="14"/>
        <v>62</v>
      </c>
      <c r="X29" s="33">
        <f t="shared" si="15"/>
        <v>49</v>
      </c>
      <c r="Y29" s="37" t="s">
        <v>78</v>
      </c>
      <c r="Z29" s="58"/>
      <c r="AA29" s="36">
        <f t="shared" si="16"/>
        <v>21</v>
      </c>
      <c r="AB29" s="36">
        <f t="shared" si="17"/>
        <v>62</v>
      </c>
      <c r="AC29" s="60">
        <v>21</v>
      </c>
    </row>
    <row r="30" spans="1:29" ht="38.25" x14ac:dyDescent="0.2">
      <c r="A30" s="50"/>
      <c r="B30" s="42">
        <v>22</v>
      </c>
      <c r="C30" s="42" t="s">
        <v>98</v>
      </c>
      <c r="D30" s="39" t="s">
        <v>192</v>
      </c>
      <c r="E30" s="39" t="s">
        <v>152</v>
      </c>
      <c r="F30" s="57">
        <v>43963</v>
      </c>
      <c r="G30" s="44">
        <v>43978</v>
      </c>
      <c r="H30" s="54" t="s">
        <v>270</v>
      </c>
      <c r="I30" s="57">
        <v>43978</v>
      </c>
      <c r="J30" s="55">
        <v>15</v>
      </c>
      <c r="K30" s="55">
        <v>0.4</v>
      </c>
      <c r="L30" s="56">
        <v>550</v>
      </c>
      <c r="M30" s="49" t="s">
        <v>113</v>
      </c>
      <c r="N30" s="41">
        <v>44098</v>
      </c>
      <c r="O30" s="42" t="s">
        <v>114</v>
      </c>
      <c r="P30" s="44">
        <v>44075</v>
      </c>
      <c r="Q30" s="43">
        <v>44112</v>
      </c>
      <c r="R30" s="41">
        <f t="shared" si="5"/>
        <v>44075</v>
      </c>
      <c r="S30" s="43">
        <v>44112</v>
      </c>
      <c r="T30" s="44">
        <v>44112</v>
      </c>
      <c r="U30" s="36">
        <f t="shared" si="12"/>
        <v>97</v>
      </c>
      <c r="V30" s="33">
        <f t="shared" si="13"/>
        <v>134</v>
      </c>
      <c r="W30" s="33">
        <f t="shared" si="14"/>
        <v>149</v>
      </c>
      <c r="X30" s="33">
        <f t="shared" si="15"/>
        <v>134</v>
      </c>
      <c r="Y30" s="37" t="s">
        <v>78</v>
      </c>
      <c r="Z30" s="58"/>
      <c r="AA30" s="36">
        <f t="shared" si="16"/>
        <v>112</v>
      </c>
      <c r="AB30" s="36">
        <f t="shared" si="17"/>
        <v>149</v>
      </c>
      <c r="AC30" s="60">
        <v>22</v>
      </c>
    </row>
    <row r="31" spans="1:29" ht="38.25" x14ac:dyDescent="0.2">
      <c r="A31" s="50"/>
      <c r="B31" s="42">
        <v>23</v>
      </c>
      <c r="C31" s="42" t="s">
        <v>98</v>
      </c>
      <c r="D31" s="39" t="s">
        <v>193</v>
      </c>
      <c r="E31" s="39" t="s">
        <v>194</v>
      </c>
      <c r="F31" s="57">
        <v>43976</v>
      </c>
      <c r="G31" s="44">
        <v>43990</v>
      </c>
      <c r="H31" s="54" t="s">
        <v>271</v>
      </c>
      <c r="I31" s="57">
        <v>44068</v>
      </c>
      <c r="J31" s="55">
        <v>7</v>
      </c>
      <c r="K31" s="55">
        <v>0.4</v>
      </c>
      <c r="L31" s="56">
        <v>550</v>
      </c>
      <c r="M31" s="49" t="s">
        <v>113</v>
      </c>
      <c r="N31" s="41">
        <v>44188</v>
      </c>
      <c r="O31" s="42" t="s">
        <v>114</v>
      </c>
      <c r="P31" s="44">
        <v>44094</v>
      </c>
      <c r="Q31" s="43">
        <v>44103</v>
      </c>
      <c r="R31" s="41">
        <f t="shared" si="5"/>
        <v>44094</v>
      </c>
      <c r="S31" s="43">
        <v>44103</v>
      </c>
      <c r="T31" s="44">
        <v>44103</v>
      </c>
      <c r="U31" s="36">
        <f t="shared" si="12"/>
        <v>26</v>
      </c>
      <c r="V31" s="33">
        <f t="shared" si="13"/>
        <v>35</v>
      </c>
      <c r="W31" s="33">
        <f t="shared" si="14"/>
        <v>127</v>
      </c>
      <c r="X31" s="33">
        <f t="shared" si="15"/>
        <v>35</v>
      </c>
      <c r="Y31" s="37" t="s">
        <v>78</v>
      </c>
      <c r="Z31" s="58"/>
      <c r="AA31" s="36">
        <f t="shared" si="16"/>
        <v>118</v>
      </c>
      <c r="AB31" s="36">
        <f t="shared" si="17"/>
        <v>127</v>
      </c>
      <c r="AC31" s="60">
        <v>23</v>
      </c>
    </row>
    <row r="32" spans="1:29" ht="38.25" x14ac:dyDescent="0.2">
      <c r="A32" s="50"/>
      <c r="B32" s="42">
        <v>24</v>
      </c>
      <c r="C32" s="42" t="s">
        <v>118</v>
      </c>
      <c r="D32" s="39" t="s">
        <v>132</v>
      </c>
      <c r="E32" s="39" t="s">
        <v>145</v>
      </c>
      <c r="F32" s="57">
        <v>43970</v>
      </c>
      <c r="G32" s="44">
        <v>43973</v>
      </c>
      <c r="H32" s="54" t="s">
        <v>166</v>
      </c>
      <c r="I32" s="57">
        <v>43973</v>
      </c>
      <c r="J32" s="55">
        <v>5</v>
      </c>
      <c r="K32" s="55">
        <v>0.4</v>
      </c>
      <c r="L32" s="56">
        <v>550</v>
      </c>
      <c r="M32" s="49" t="s">
        <v>113</v>
      </c>
      <c r="N32" s="41">
        <v>44093</v>
      </c>
      <c r="O32" s="42" t="s">
        <v>114</v>
      </c>
      <c r="P32" s="44">
        <v>43988</v>
      </c>
      <c r="Q32" s="43">
        <v>43990</v>
      </c>
      <c r="R32" s="41">
        <f t="shared" si="5"/>
        <v>43988</v>
      </c>
      <c r="S32" s="43">
        <v>43990</v>
      </c>
      <c r="T32" s="44">
        <v>43990</v>
      </c>
      <c r="U32" s="36">
        <f t="shared" si="12"/>
        <v>15</v>
      </c>
      <c r="V32" s="33">
        <f t="shared" si="13"/>
        <v>17</v>
      </c>
      <c r="W32" s="33">
        <f t="shared" si="14"/>
        <v>20</v>
      </c>
      <c r="X32" s="33">
        <f t="shared" si="15"/>
        <v>17</v>
      </c>
      <c r="Y32" s="37" t="s">
        <v>78</v>
      </c>
      <c r="Z32" s="58"/>
      <c r="AA32" s="36">
        <f t="shared" si="16"/>
        <v>18</v>
      </c>
      <c r="AB32" s="36">
        <f t="shared" si="17"/>
        <v>20</v>
      </c>
      <c r="AC32" s="60">
        <v>24</v>
      </c>
    </row>
    <row r="33" spans="1:29" ht="38.25" x14ac:dyDescent="0.2">
      <c r="A33" s="50"/>
      <c r="B33" s="42">
        <v>25</v>
      </c>
      <c r="C33" s="42" t="s">
        <v>118</v>
      </c>
      <c r="D33" s="39" t="s">
        <v>133</v>
      </c>
      <c r="E33" s="39" t="s">
        <v>145</v>
      </c>
      <c r="F33" s="57">
        <v>43965</v>
      </c>
      <c r="G33" s="44">
        <v>43976</v>
      </c>
      <c r="H33" s="54" t="s">
        <v>167</v>
      </c>
      <c r="I33" s="57">
        <v>43976</v>
      </c>
      <c r="J33" s="55">
        <v>15</v>
      </c>
      <c r="K33" s="55">
        <v>0.4</v>
      </c>
      <c r="L33" s="56">
        <v>550</v>
      </c>
      <c r="M33" s="49" t="s">
        <v>113</v>
      </c>
      <c r="N33" s="41">
        <v>44096</v>
      </c>
      <c r="O33" s="42" t="s">
        <v>114</v>
      </c>
      <c r="P33" s="43">
        <v>44007</v>
      </c>
      <c r="Q33" s="43">
        <v>44007</v>
      </c>
      <c r="R33" s="41">
        <f t="shared" si="5"/>
        <v>44007</v>
      </c>
      <c r="S33" s="43">
        <v>44007</v>
      </c>
      <c r="T33" s="44">
        <v>44007</v>
      </c>
      <c r="U33" s="36">
        <f t="shared" si="12"/>
        <v>31</v>
      </c>
      <c r="V33" s="33">
        <f t="shared" si="13"/>
        <v>31</v>
      </c>
      <c r="W33" s="33">
        <f t="shared" si="14"/>
        <v>42</v>
      </c>
      <c r="X33" s="33">
        <f t="shared" si="15"/>
        <v>31</v>
      </c>
      <c r="Y33" s="37" t="s">
        <v>78</v>
      </c>
      <c r="Z33" s="58"/>
      <c r="AA33" s="36">
        <f t="shared" si="16"/>
        <v>42</v>
      </c>
      <c r="AB33" s="36">
        <f t="shared" si="17"/>
        <v>42</v>
      </c>
      <c r="AC33" s="60">
        <v>25</v>
      </c>
    </row>
    <row r="34" spans="1:29" ht="38.25" x14ac:dyDescent="0.2">
      <c r="A34" s="50"/>
      <c r="B34" s="42">
        <v>26</v>
      </c>
      <c r="C34" s="42" t="s">
        <v>98</v>
      </c>
      <c r="D34" s="39" t="s">
        <v>195</v>
      </c>
      <c r="E34" s="39" t="s">
        <v>120</v>
      </c>
      <c r="F34" s="57">
        <v>43965</v>
      </c>
      <c r="G34" s="44">
        <v>43990</v>
      </c>
      <c r="H34" s="54" t="s">
        <v>272</v>
      </c>
      <c r="I34" s="57">
        <v>43990</v>
      </c>
      <c r="J34" s="55">
        <v>15</v>
      </c>
      <c r="K34" s="55">
        <v>0.4</v>
      </c>
      <c r="L34" s="56">
        <v>550</v>
      </c>
      <c r="M34" s="49" t="s">
        <v>113</v>
      </c>
      <c r="N34" s="41">
        <v>44110</v>
      </c>
      <c r="O34" s="42" t="s">
        <v>114</v>
      </c>
      <c r="P34" s="44">
        <v>44074</v>
      </c>
      <c r="Q34" s="43">
        <v>44077</v>
      </c>
      <c r="R34" s="41">
        <f t="shared" si="5"/>
        <v>44074</v>
      </c>
      <c r="S34" s="43">
        <v>44077</v>
      </c>
      <c r="T34" s="44">
        <v>44077</v>
      </c>
      <c r="U34" s="36">
        <f t="shared" si="12"/>
        <v>84</v>
      </c>
      <c r="V34" s="33">
        <f t="shared" si="13"/>
        <v>87</v>
      </c>
      <c r="W34" s="33">
        <f t="shared" si="14"/>
        <v>112</v>
      </c>
      <c r="X34" s="33">
        <f t="shared" si="15"/>
        <v>87</v>
      </c>
      <c r="Y34" s="37" t="s">
        <v>78</v>
      </c>
      <c r="Z34" s="58"/>
      <c r="AA34" s="36">
        <f t="shared" si="16"/>
        <v>109</v>
      </c>
      <c r="AB34" s="36">
        <f t="shared" si="17"/>
        <v>112</v>
      </c>
      <c r="AC34" s="60">
        <v>26</v>
      </c>
    </row>
    <row r="35" spans="1:29" ht="38.25" x14ac:dyDescent="0.2">
      <c r="A35" s="50"/>
      <c r="B35" s="42">
        <v>27</v>
      </c>
      <c r="C35" s="42" t="s">
        <v>98</v>
      </c>
      <c r="D35" s="39" t="s">
        <v>196</v>
      </c>
      <c r="E35" s="39" t="s">
        <v>325</v>
      </c>
      <c r="F35" s="57">
        <v>43984</v>
      </c>
      <c r="G35" s="44">
        <v>44000</v>
      </c>
      <c r="H35" s="54" t="s">
        <v>273</v>
      </c>
      <c r="I35" s="57">
        <v>44000</v>
      </c>
      <c r="J35" s="55">
        <v>15</v>
      </c>
      <c r="K35" s="55">
        <v>0.4</v>
      </c>
      <c r="L35" s="56">
        <v>550</v>
      </c>
      <c r="M35" s="49" t="s">
        <v>113</v>
      </c>
      <c r="N35" s="41">
        <v>44120</v>
      </c>
      <c r="O35" s="42" t="s">
        <v>114</v>
      </c>
      <c r="P35" s="44">
        <v>44004</v>
      </c>
      <c r="Q35" s="43">
        <v>44004</v>
      </c>
      <c r="R35" s="41">
        <f t="shared" si="5"/>
        <v>44004</v>
      </c>
      <c r="S35" s="43">
        <v>44004</v>
      </c>
      <c r="T35" s="44">
        <v>44004</v>
      </c>
      <c r="U35" s="36">
        <f t="shared" si="12"/>
        <v>4</v>
      </c>
      <c r="V35" s="33">
        <f t="shared" si="13"/>
        <v>4</v>
      </c>
      <c r="W35" s="33">
        <f t="shared" si="14"/>
        <v>20</v>
      </c>
      <c r="X35" s="33">
        <f t="shared" si="15"/>
        <v>4</v>
      </c>
      <c r="Y35" s="37" t="s">
        <v>78</v>
      </c>
      <c r="Z35" s="58"/>
      <c r="AA35" s="36">
        <f t="shared" si="16"/>
        <v>20</v>
      </c>
      <c r="AB35" s="36">
        <f t="shared" si="17"/>
        <v>20</v>
      </c>
      <c r="AC35" s="60">
        <v>27</v>
      </c>
    </row>
    <row r="36" spans="1:29" ht="38.25" x14ac:dyDescent="0.2">
      <c r="A36" s="50"/>
      <c r="B36" s="42">
        <v>28</v>
      </c>
      <c r="C36" s="42" t="s">
        <v>98</v>
      </c>
      <c r="D36" s="39" t="s">
        <v>197</v>
      </c>
      <c r="E36" s="39" t="s">
        <v>325</v>
      </c>
      <c r="F36" s="57">
        <v>43986</v>
      </c>
      <c r="G36" s="44">
        <v>44000</v>
      </c>
      <c r="H36" s="54" t="s">
        <v>274</v>
      </c>
      <c r="I36" s="57">
        <v>44000</v>
      </c>
      <c r="J36" s="55">
        <v>15</v>
      </c>
      <c r="K36" s="55">
        <v>0.4</v>
      </c>
      <c r="L36" s="56">
        <v>550</v>
      </c>
      <c r="M36" s="49" t="s">
        <v>113</v>
      </c>
      <c r="N36" s="41">
        <v>44120</v>
      </c>
      <c r="O36" s="42" t="s">
        <v>114</v>
      </c>
      <c r="P36" s="44">
        <v>44004</v>
      </c>
      <c r="Q36" s="43">
        <v>44005</v>
      </c>
      <c r="R36" s="41">
        <f t="shared" si="5"/>
        <v>44004</v>
      </c>
      <c r="S36" s="43">
        <v>44005</v>
      </c>
      <c r="T36" s="44">
        <v>44005</v>
      </c>
      <c r="U36" s="36">
        <f t="shared" si="12"/>
        <v>4</v>
      </c>
      <c r="V36" s="33">
        <f t="shared" si="13"/>
        <v>5</v>
      </c>
      <c r="W36" s="33">
        <f t="shared" si="14"/>
        <v>19</v>
      </c>
      <c r="X36" s="33">
        <f t="shared" si="15"/>
        <v>5</v>
      </c>
      <c r="Y36" s="37" t="s">
        <v>78</v>
      </c>
      <c r="Z36" s="58"/>
      <c r="AA36" s="36">
        <f t="shared" si="16"/>
        <v>18</v>
      </c>
      <c r="AB36" s="36">
        <f t="shared" si="17"/>
        <v>19</v>
      </c>
      <c r="AC36" s="60">
        <v>28</v>
      </c>
    </row>
    <row r="37" spans="1:29" ht="38.25" x14ac:dyDescent="0.2">
      <c r="A37" s="50"/>
      <c r="B37" s="42">
        <v>29</v>
      </c>
      <c r="C37" s="42" t="s">
        <v>118</v>
      </c>
      <c r="D37" s="39" t="s">
        <v>134</v>
      </c>
      <c r="E37" s="39" t="s">
        <v>151</v>
      </c>
      <c r="F37" s="61">
        <v>43985</v>
      </c>
      <c r="G37" s="44">
        <v>43997</v>
      </c>
      <c r="H37" s="54" t="s">
        <v>168</v>
      </c>
      <c r="I37" s="57">
        <v>43997</v>
      </c>
      <c r="J37" s="55">
        <v>15</v>
      </c>
      <c r="K37" s="55">
        <v>0.4</v>
      </c>
      <c r="L37" s="56">
        <v>550</v>
      </c>
      <c r="M37" s="49" t="s">
        <v>113</v>
      </c>
      <c r="N37" s="41">
        <v>44117</v>
      </c>
      <c r="O37" s="42" t="s">
        <v>114</v>
      </c>
      <c r="P37" s="44">
        <v>44037</v>
      </c>
      <c r="Q37" s="43">
        <v>44042</v>
      </c>
      <c r="R37" s="41">
        <f t="shared" si="5"/>
        <v>44037</v>
      </c>
      <c r="S37" s="43">
        <v>44042</v>
      </c>
      <c r="T37" s="44">
        <v>44042</v>
      </c>
      <c r="U37" s="36">
        <f t="shared" si="12"/>
        <v>40</v>
      </c>
      <c r="V37" s="33">
        <f t="shared" si="13"/>
        <v>45</v>
      </c>
      <c r="W37" s="33">
        <f t="shared" si="14"/>
        <v>57</v>
      </c>
      <c r="X37" s="33">
        <f t="shared" si="15"/>
        <v>45</v>
      </c>
      <c r="Y37" s="37" t="s">
        <v>78</v>
      </c>
      <c r="Z37" s="58"/>
      <c r="AA37" s="36">
        <f t="shared" si="16"/>
        <v>52</v>
      </c>
      <c r="AB37" s="36">
        <f t="shared" si="17"/>
        <v>57</v>
      </c>
      <c r="AC37" s="60">
        <v>29</v>
      </c>
    </row>
    <row r="38" spans="1:29" ht="38.25" x14ac:dyDescent="0.2">
      <c r="A38" s="50"/>
      <c r="B38" s="42">
        <v>30</v>
      </c>
      <c r="C38" s="42" t="s">
        <v>118</v>
      </c>
      <c r="D38" s="39" t="s">
        <v>135</v>
      </c>
      <c r="E38" s="39" t="s">
        <v>145</v>
      </c>
      <c r="F38" s="57">
        <v>43985</v>
      </c>
      <c r="G38" s="44">
        <v>43997</v>
      </c>
      <c r="H38" s="54" t="s">
        <v>169</v>
      </c>
      <c r="I38" s="57">
        <v>43997</v>
      </c>
      <c r="J38" s="55">
        <v>15</v>
      </c>
      <c r="K38" s="55">
        <v>0.4</v>
      </c>
      <c r="L38" s="56">
        <v>550</v>
      </c>
      <c r="M38" s="49" t="s">
        <v>113</v>
      </c>
      <c r="N38" s="41">
        <v>44117</v>
      </c>
      <c r="O38" s="42" t="s">
        <v>114</v>
      </c>
      <c r="P38" s="44">
        <v>44022</v>
      </c>
      <c r="Q38" s="43">
        <v>44039</v>
      </c>
      <c r="R38" s="41">
        <f t="shared" si="5"/>
        <v>44022</v>
      </c>
      <c r="S38" s="43">
        <v>44039</v>
      </c>
      <c r="T38" s="44">
        <v>44039</v>
      </c>
      <c r="U38" s="36">
        <f t="shared" si="12"/>
        <v>25</v>
      </c>
      <c r="V38" s="33">
        <f t="shared" si="13"/>
        <v>42</v>
      </c>
      <c r="W38" s="33">
        <f t="shared" si="14"/>
        <v>54</v>
      </c>
      <c r="X38" s="33">
        <f t="shared" si="15"/>
        <v>42</v>
      </c>
      <c r="Y38" s="37" t="s">
        <v>78</v>
      </c>
      <c r="Z38" s="58"/>
      <c r="AA38" s="36">
        <f t="shared" si="16"/>
        <v>37</v>
      </c>
      <c r="AB38" s="36">
        <f t="shared" si="17"/>
        <v>54</v>
      </c>
      <c r="AC38" s="60">
        <v>30</v>
      </c>
    </row>
    <row r="39" spans="1:29" ht="38.25" x14ac:dyDescent="0.2">
      <c r="A39" s="50"/>
      <c r="B39" s="42">
        <v>31</v>
      </c>
      <c r="C39" s="42" t="s">
        <v>118</v>
      </c>
      <c r="D39" s="39" t="s">
        <v>136</v>
      </c>
      <c r="E39" s="39" t="s">
        <v>145</v>
      </c>
      <c r="F39" s="57">
        <v>43985</v>
      </c>
      <c r="G39" s="44">
        <v>43997</v>
      </c>
      <c r="H39" s="54" t="s">
        <v>170</v>
      </c>
      <c r="I39" s="57">
        <v>43997</v>
      </c>
      <c r="J39" s="55">
        <v>15</v>
      </c>
      <c r="K39" s="55">
        <v>0.4</v>
      </c>
      <c r="L39" s="56">
        <v>550</v>
      </c>
      <c r="M39" s="49" t="s">
        <v>113</v>
      </c>
      <c r="N39" s="41">
        <v>44117</v>
      </c>
      <c r="O39" s="42" t="s">
        <v>114</v>
      </c>
      <c r="P39" s="44">
        <v>44017</v>
      </c>
      <c r="Q39" s="43">
        <v>44020</v>
      </c>
      <c r="R39" s="41">
        <f t="shared" si="5"/>
        <v>44017</v>
      </c>
      <c r="S39" s="43">
        <v>44020</v>
      </c>
      <c r="T39" s="44">
        <v>44020</v>
      </c>
      <c r="U39" s="36">
        <f t="shared" si="12"/>
        <v>20</v>
      </c>
      <c r="V39" s="33">
        <f t="shared" si="13"/>
        <v>23</v>
      </c>
      <c r="W39" s="33">
        <f t="shared" si="14"/>
        <v>35</v>
      </c>
      <c r="X39" s="33">
        <f t="shared" si="15"/>
        <v>23</v>
      </c>
      <c r="Y39" s="37" t="s">
        <v>78</v>
      </c>
      <c r="Z39" s="58"/>
      <c r="AA39" s="36">
        <f t="shared" si="16"/>
        <v>32</v>
      </c>
      <c r="AB39" s="36">
        <f t="shared" si="17"/>
        <v>35</v>
      </c>
      <c r="AC39" s="60">
        <v>31</v>
      </c>
    </row>
    <row r="40" spans="1:29" ht="38.25" x14ac:dyDescent="0.2">
      <c r="A40" s="50"/>
      <c r="B40" s="42">
        <v>32</v>
      </c>
      <c r="C40" s="42" t="s">
        <v>118</v>
      </c>
      <c r="D40" s="39" t="s">
        <v>198</v>
      </c>
      <c r="E40" s="39" t="s">
        <v>145</v>
      </c>
      <c r="F40" s="57">
        <v>43985</v>
      </c>
      <c r="G40" s="44">
        <v>43997</v>
      </c>
      <c r="H40" s="54" t="s">
        <v>275</v>
      </c>
      <c r="I40" s="57">
        <v>43997</v>
      </c>
      <c r="J40" s="55">
        <v>15</v>
      </c>
      <c r="K40" s="55">
        <v>0.4</v>
      </c>
      <c r="L40" s="56">
        <v>550</v>
      </c>
      <c r="M40" s="49" t="s">
        <v>113</v>
      </c>
      <c r="N40" s="41">
        <v>44117</v>
      </c>
      <c r="O40" s="42" t="s">
        <v>114</v>
      </c>
      <c r="P40" s="44">
        <v>44086</v>
      </c>
      <c r="Q40" s="43">
        <v>44133</v>
      </c>
      <c r="R40" s="41">
        <f t="shared" si="5"/>
        <v>44086</v>
      </c>
      <c r="S40" s="43">
        <v>44133</v>
      </c>
      <c r="T40" s="44">
        <v>44133</v>
      </c>
      <c r="U40" s="36">
        <f t="shared" si="12"/>
        <v>89</v>
      </c>
      <c r="V40" s="33">
        <f t="shared" si="13"/>
        <v>136</v>
      </c>
      <c r="W40" s="33">
        <f t="shared" si="14"/>
        <v>148</v>
      </c>
      <c r="X40" s="33">
        <f t="shared" si="15"/>
        <v>136</v>
      </c>
      <c r="Y40" s="37" t="s">
        <v>78</v>
      </c>
      <c r="Z40" s="58"/>
      <c r="AA40" s="36">
        <f t="shared" si="16"/>
        <v>101</v>
      </c>
      <c r="AB40" s="36">
        <f t="shared" si="17"/>
        <v>148</v>
      </c>
      <c r="AC40" s="60">
        <v>32</v>
      </c>
    </row>
    <row r="41" spans="1:29" ht="38.25" x14ac:dyDescent="0.2">
      <c r="A41" s="50"/>
      <c r="B41" s="42">
        <v>33</v>
      </c>
      <c r="C41" s="42" t="s">
        <v>118</v>
      </c>
      <c r="D41" s="39" t="s">
        <v>199</v>
      </c>
      <c r="E41" s="39" t="s">
        <v>200</v>
      </c>
      <c r="F41" s="57">
        <v>43984</v>
      </c>
      <c r="G41" s="44">
        <v>43999</v>
      </c>
      <c r="H41" s="54" t="s">
        <v>276</v>
      </c>
      <c r="I41" s="57">
        <v>43999</v>
      </c>
      <c r="J41" s="55">
        <v>15</v>
      </c>
      <c r="K41" s="55">
        <v>0.4</v>
      </c>
      <c r="L41" s="56">
        <v>550</v>
      </c>
      <c r="M41" s="49" t="s">
        <v>113</v>
      </c>
      <c r="N41" s="41">
        <v>44119</v>
      </c>
      <c r="O41" s="42" t="s">
        <v>114</v>
      </c>
      <c r="P41" s="44">
        <v>44089</v>
      </c>
      <c r="Q41" s="43">
        <v>44151</v>
      </c>
      <c r="R41" s="41">
        <f t="shared" si="5"/>
        <v>44089</v>
      </c>
      <c r="S41" s="43">
        <v>44151</v>
      </c>
      <c r="T41" s="44">
        <v>44151</v>
      </c>
      <c r="U41" s="36">
        <f>R41-I41</f>
        <v>90</v>
      </c>
      <c r="V41" s="33">
        <f t="shared" si="13"/>
        <v>152</v>
      </c>
      <c r="W41" s="33">
        <f t="shared" si="14"/>
        <v>167</v>
      </c>
      <c r="X41" s="33">
        <f t="shared" si="15"/>
        <v>152</v>
      </c>
      <c r="Y41" s="37" t="s">
        <v>78</v>
      </c>
      <c r="Z41" s="58"/>
      <c r="AA41" s="36">
        <f t="shared" si="16"/>
        <v>105</v>
      </c>
      <c r="AB41" s="36">
        <f t="shared" si="17"/>
        <v>167</v>
      </c>
      <c r="AC41" s="60">
        <v>33</v>
      </c>
    </row>
    <row r="42" spans="1:29" ht="38.25" x14ac:dyDescent="0.2">
      <c r="A42" s="50"/>
      <c r="B42" s="42">
        <v>34</v>
      </c>
      <c r="C42" s="42" t="s">
        <v>118</v>
      </c>
      <c r="D42" s="39" t="s">
        <v>137</v>
      </c>
      <c r="E42" s="39" t="s">
        <v>154</v>
      </c>
      <c r="F42" s="57">
        <v>43984</v>
      </c>
      <c r="G42" s="44">
        <v>43999</v>
      </c>
      <c r="H42" s="54" t="s">
        <v>171</v>
      </c>
      <c r="I42" s="57">
        <v>43999</v>
      </c>
      <c r="J42" s="55">
        <v>10</v>
      </c>
      <c r="K42" s="55">
        <v>0.4</v>
      </c>
      <c r="L42" s="56">
        <v>550</v>
      </c>
      <c r="M42" s="49" t="s">
        <v>113</v>
      </c>
      <c r="N42" s="41">
        <v>44119</v>
      </c>
      <c r="O42" s="42" t="s">
        <v>114</v>
      </c>
      <c r="P42" s="44">
        <v>44022</v>
      </c>
      <c r="Q42" s="43">
        <v>44033</v>
      </c>
      <c r="R42" s="41">
        <f t="shared" si="5"/>
        <v>44022</v>
      </c>
      <c r="S42" s="43">
        <v>44033</v>
      </c>
      <c r="T42" s="44">
        <v>44033</v>
      </c>
      <c r="U42" s="36">
        <f t="shared" si="12"/>
        <v>23</v>
      </c>
      <c r="V42" s="33">
        <f t="shared" si="13"/>
        <v>34</v>
      </c>
      <c r="W42" s="33">
        <f t="shared" si="14"/>
        <v>49</v>
      </c>
      <c r="X42" s="33">
        <f t="shared" si="15"/>
        <v>34</v>
      </c>
      <c r="Y42" s="37" t="s">
        <v>78</v>
      </c>
      <c r="Z42" s="58"/>
      <c r="AA42" s="36">
        <f t="shared" si="16"/>
        <v>38</v>
      </c>
      <c r="AB42" s="36">
        <f t="shared" si="17"/>
        <v>49</v>
      </c>
      <c r="AC42" s="60">
        <v>34</v>
      </c>
    </row>
    <row r="43" spans="1:29" ht="63" x14ac:dyDescent="0.2">
      <c r="A43" s="50"/>
      <c r="B43" s="42">
        <v>35</v>
      </c>
      <c r="C43" s="42" t="s">
        <v>98</v>
      </c>
      <c r="D43" s="39" t="s">
        <v>201</v>
      </c>
      <c r="E43" s="39" t="s">
        <v>146</v>
      </c>
      <c r="F43" s="57">
        <v>44008</v>
      </c>
      <c r="G43" s="44">
        <v>44011</v>
      </c>
      <c r="H43" s="54" t="s">
        <v>277</v>
      </c>
      <c r="I43" s="57">
        <v>44011</v>
      </c>
      <c r="J43" s="55">
        <v>50</v>
      </c>
      <c r="K43" s="55">
        <v>0.4</v>
      </c>
      <c r="L43" s="56">
        <v>15847.6</v>
      </c>
      <c r="M43" s="49" t="s">
        <v>113</v>
      </c>
      <c r="N43" s="41">
        <v>44131</v>
      </c>
      <c r="O43" s="42" t="s">
        <v>114</v>
      </c>
      <c r="P43" s="44">
        <v>44074</v>
      </c>
      <c r="Q43" s="43">
        <v>44075</v>
      </c>
      <c r="R43" s="41">
        <f t="shared" si="5"/>
        <v>44074</v>
      </c>
      <c r="S43" s="43">
        <v>44075</v>
      </c>
      <c r="T43" s="44">
        <v>44075</v>
      </c>
      <c r="U43" s="36">
        <f t="shared" si="12"/>
        <v>63</v>
      </c>
      <c r="V43" s="33">
        <f t="shared" si="13"/>
        <v>64</v>
      </c>
      <c r="W43" s="33">
        <f t="shared" si="14"/>
        <v>67</v>
      </c>
      <c r="X43" s="33">
        <f t="shared" si="15"/>
        <v>64</v>
      </c>
      <c r="Y43" s="37" t="s">
        <v>78</v>
      </c>
      <c r="Z43" s="58"/>
      <c r="AA43" s="36">
        <f t="shared" si="16"/>
        <v>66</v>
      </c>
      <c r="AB43" s="36">
        <f t="shared" si="17"/>
        <v>67</v>
      </c>
      <c r="AC43" s="60">
        <v>35</v>
      </c>
    </row>
    <row r="44" spans="1:29" ht="38.25" x14ac:dyDescent="0.2">
      <c r="A44" s="50"/>
      <c r="B44" s="42">
        <v>36</v>
      </c>
      <c r="C44" s="42" t="s">
        <v>98</v>
      </c>
      <c r="D44" s="39" t="s">
        <v>202</v>
      </c>
      <c r="E44" s="39" t="s">
        <v>120</v>
      </c>
      <c r="F44" s="57">
        <v>44005</v>
      </c>
      <c r="G44" s="44">
        <v>44011</v>
      </c>
      <c r="H44" s="54" t="s">
        <v>278</v>
      </c>
      <c r="I44" s="57">
        <v>44011</v>
      </c>
      <c r="J44" s="55">
        <v>15</v>
      </c>
      <c r="K44" s="55">
        <v>0.4</v>
      </c>
      <c r="L44" s="56">
        <v>550</v>
      </c>
      <c r="M44" s="49" t="s">
        <v>113</v>
      </c>
      <c r="N44" s="41">
        <v>44131</v>
      </c>
      <c r="O44" s="42" t="s">
        <v>114</v>
      </c>
      <c r="P44" s="44">
        <v>44074</v>
      </c>
      <c r="Q44" s="43">
        <v>44076</v>
      </c>
      <c r="R44" s="41">
        <f t="shared" si="5"/>
        <v>44074</v>
      </c>
      <c r="S44" s="43">
        <v>44076</v>
      </c>
      <c r="T44" s="44">
        <v>44076</v>
      </c>
      <c r="U44" s="36">
        <f t="shared" si="12"/>
        <v>63</v>
      </c>
      <c r="V44" s="33">
        <f t="shared" si="13"/>
        <v>65</v>
      </c>
      <c r="W44" s="33">
        <f t="shared" si="14"/>
        <v>71</v>
      </c>
      <c r="X44" s="33">
        <f t="shared" si="15"/>
        <v>65</v>
      </c>
      <c r="Y44" s="37" t="s">
        <v>78</v>
      </c>
      <c r="Z44" s="58"/>
      <c r="AA44" s="36">
        <f t="shared" si="16"/>
        <v>69</v>
      </c>
      <c r="AB44" s="36">
        <f t="shared" si="17"/>
        <v>71</v>
      </c>
      <c r="AC44" s="60">
        <v>36</v>
      </c>
    </row>
    <row r="45" spans="1:29" ht="38.25" x14ac:dyDescent="0.2">
      <c r="A45" s="50"/>
      <c r="B45" s="42">
        <v>37</v>
      </c>
      <c r="C45" s="42" t="s">
        <v>98</v>
      </c>
      <c r="D45" s="39" t="s">
        <v>203</v>
      </c>
      <c r="E45" s="39" t="s">
        <v>120</v>
      </c>
      <c r="F45" s="57">
        <v>43990</v>
      </c>
      <c r="G45" s="44">
        <v>43992</v>
      </c>
      <c r="H45" s="54" t="s">
        <v>279</v>
      </c>
      <c r="I45" s="57">
        <v>43992</v>
      </c>
      <c r="J45" s="55">
        <v>15</v>
      </c>
      <c r="K45" s="55">
        <v>0.4</v>
      </c>
      <c r="L45" s="56">
        <v>550</v>
      </c>
      <c r="M45" s="49" t="s">
        <v>113</v>
      </c>
      <c r="N45" s="41">
        <v>44112</v>
      </c>
      <c r="O45" s="42" t="s">
        <v>114</v>
      </c>
      <c r="P45" s="44">
        <v>44074</v>
      </c>
      <c r="Q45" s="43">
        <v>44077</v>
      </c>
      <c r="R45" s="41">
        <f t="shared" si="5"/>
        <v>44074</v>
      </c>
      <c r="S45" s="43">
        <v>44077</v>
      </c>
      <c r="T45" s="44">
        <v>44077</v>
      </c>
      <c r="U45" s="36">
        <f t="shared" si="12"/>
        <v>82</v>
      </c>
      <c r="V45" s="33">
        <f t="shared" si="13"/>
        <v>85</v>
      </c>
      <c r="W45" s="33">
        <f t="shared" si="14"/>
        <v>87</v>
      </c>
      <c r="X45" s="33">
        <f t="shared" si="15"/>
        <v>85</v>
      </c>
      <c r="Y45" s="37" t="s">
        <v>78</v>
      </c>
      <c r="Z45" s="58"/>
      <c r="AA45" s="36">
        <f t="shared" si="16"/>
        <v>84</v>
      </c>
      <c r="AB45" s="36">
        <f t="shared" si="17"/>
        <v>87</v>
      </c>
      <c r="AC45" s="60">
        <v>37</v>
      </c>
    </row>
    <row r="46" spans="1:29" ht="38.25" x14ac:dyDescent="0.2">
      <c r="A46" s="50"/>
      <c r="B46" s="42">
        <v>38</v>
      </c>
      <c r="C46" s="42" t="s">
        <v>98</v>
      </c>
      <c r="D46" s="39" t="s">
        <v>204</v>
      </c>
      <c r="E46" s="39" t="s">
        <v>326</v>
      </c>
      <c r="F46" s="57">
        <v>44008</v>
      </c>
      <c r="G46" s="44">
        <v>44011</v>
      </c>
      <c r="H46" s="54" t="s">
        <v>280</v>
      </c>
      <c r="I46" s="57">
        <v>44011</v>
      </c>
      <c r="J46" s="55">
        <v>15</v>
      </c>
      <c r="K46" s="55">
        <v>0.4</v>
      </c>
      <c r="L46" s="56">
        <v>550</v>
      </c>
      <c r="M46" s="49" t="s">
        <v>113</v>
      </c>
      <c r="N46" s="41">
        <v>44131</v>
      </c>
      <c r="O46" s="42" t="s">
        <v>114</v>
      </c>
      <c r="P46" s="44">
        <v>44010</v>
      </c>
      <c r="Q46" s="43">
        <v>44132</v>
      </c>
      <c r="R46" s="41">
        <f t="shared" si="5"/>
        <v>44010</v>
      </c>
      <c r="S46" s="43">
        <v>44132</v>
      </c>
      <c r="T46" s="44">
        <v>44132</v>
      </c>
      <c r="U46" s="36">
        <f t="shared" si="12"/>
        <v>-1</v>
      </c>
      <c r="V46" s="33">
        <f t="shared" si="13"/>
        <v>121</v>
      </c>
      <c r="W46" s="33">
        <f t="shared" si="14"/>
        <v>124</v>
      </c>
      <c r="X46" s="33">
        <f t="shared" si="15"/>
        <v>121</v>
      </c>
      <c r="Y46" s="37" t="s">
        <v>78</v>
      </c>
      <c r="Z46" s="58"/>
      <c r="AA46" s="36">
        <f t="shared" si="16"/>
        <v>2</v>
      </c>
      <c r="AB46" s="36">
        <f t="shared" si="17"/>
        <v>124</v>
      </c>
      <c r="AC46" s="60">
        <v>38</v>
      </c>
    </row>
    <row r="47" spans="1:29" ht="38.25" x14ac:dyDescent="0.2">
      <c r="A47" s="50"/>
      <c r="B47" s="42">
        <v>39</v>
      </c>
      <c r="C47" s="42" t="s">
        <v>178</v>
      </c>
      <c r="D47" s="39" t="s">
        <v>205</v>
      </c>
      <c r="E47" s="39" t="s">
        <v>156</v>
      </c>
      <c r="F47" s="57">
        <v>44008</v>
      </c>
      <c r="G47" s="44">
        <v>44011</v>
      </c>
      <c r="H47" s="54" t="s">
        <v>281</v>
      </c>
      <c r="I47" s="57">
        <v>44011</v>
      </c>
      <c r="J47" s="55">
        <v>15</v>
      </c>
      <c r="K47" s="55">
        <v>0.4</v>
      </c>
      <c r="L47" s="56">
        <v>550</v>
      </c>
      <c r="M47" s="49" t="s">
        <v>113</v>
      </c>
      <c r="N47" s="41">
        <v>44131</v>
      </c>
      <c r="O47" s="42" t="s">
        <v>114</v>
      </c>
      <c r="P47" s="44">
        <v>44044</v>
      </c>
      <c r="Q47" s="43">
        <v>44092</v>
      </c>
      <c r="R47" s="41">
        <f t="shared" si="5"/>
        <v>44044</v>
      </c>
      <c r="S47" s="43">
        <v>44092</v>
      </c>
      <c r="T47" s="44">
        <v>44092</v>
      </c>
      <c r="U47" s="36">
        <f t="shared" si="12"/>
        <v>33</v>
      </c>
      <c r="V47" s="33">
        <f t="shared" si="13"/>
        <v>81</v>
      </c>
      <c r="W47" s="33">
        <f t="shared" si="14"/>
        <v>84</v>
      </c>
      <c r="X47" s="33">
        <f t="shared" si="15"/>
        <v>81</v>
      </c>
      <c r="Y47" s="37" t="s">
        <v>78</v>
      </c>
      <c r="Z47" s="58"/>
      <c r="AA47" s="36">
        <f t="shared" si="16"/>
        <v>36</v>
      </c>
      <c r="AB47" s="36">
        <f t="shared" si="17"/>
        <v>84</v>
      </c>
      <c r="AC47" s="60">
        <v>39</v>
      </c>
    </row>
    <row r="48" spans="1:29" ht="47.25" x14ac:dyDescent="0.2">
      <c r="A48" s="50"/>
      <c r="B48" s="42">
        <v>40</v>
      </c>
      <c r="C48" s="42" t="s">
        <v>118</v>
      </c>
      <c r="D48" s="39" t="s">
        <v>206</v>
      </c>
      <c r="E48" s="39" t="s">
        <v>327</v>
      </c>
      <c r="F48" s="57">
        <v>44005</v>
      </c>
      <c r="G48" s="44">
        <v>44019</v>
      </c>
      <c r="H48" s="54" t="s">
        <v>282</v>
      </c>
      <c r="I48" s="57">
        <v>44019</v>
      </c>
      <c r="J48" s="55">
        <v>30</v>
      </c>
      <c r="K48" s="55">
        <v>0.4</v>
      </c>
      <c r="L48" s="56">
        <v>550</v>
      </c>
      <c r="M48" s="49" t="s">
        <v>113</v>
      </c>
      <c r="N48" s="41">
        <v>44139</v>
      </c>
      <c r="O48" s="42" t="s">
        <v>114</v>
      </c>
      <c r="P48" s="44">
        <v>44022</v>
      </c>
      <c r="Q48" s="43">
        <v>44028</v>
      </c>
      <c r="R48" s="41">
        <f t="shared" si="5"/>
        <v>44022</v>
      </c>
      <c r="S48" s="43">
        <v>44028</v>
      </c>
      <c r="T48" s="44">
        <v>44028</v>
      </c>
      <c r="U48" s="36">
        <f t="shared" si="12"/>
        <v>3</v>
      </c>
      <c r="V48" s="33">
        <f t="shared" si="13"/>
        <v>9</v>
      </c>
      <c r="W48" s="33">
        <f t="shared" si="14"/>
        <v>23</v>
      </c>
      <c r="X48" s="33">
        <f t="shared" si="15"/>
        <v>9</v>
      </c>
      <c r="Y48" s="37" t="s">
        <v>78</v>
      </c>
      <c r="Z48" s="58"/>
      <c r="AA48" s="36">
        <f t="shared" si="16"/>
        <v>17</v>
      </c>
      <c r="AB48" s="36">
        <f t="shared" si="17"/>
        <v>23</v>
      </c>
      <c r="AC48" s="60">
        <v>40</v>
      </c>
    </row>
    <row r="49" spans="1:29" ht="47.25" x14ac:dyDescent="0.2">
      <c r="A49" s="50"/>
      <c r="B49" s="42">
        <v>41</v>
      </c>
      <c r="C49" s="42" t="s">
        <v>118</v>
      </c>
      <c r="D49" s="39" t="s">
        <v>207</v>
      </c>
      <c r="E49" s="39" t="s">
        <v>328</v>
      </c>
      <c r="F49" s="57">
        <v>44010</v>
      </c>
      <c r="G49" s="44">
        <v>44019</v>
      </c>
      <c r="H49" s="54" t="s">
        <v>283</v>
      </c>
      <c r="I49" s="57">
        <v>44019</v>
      </c>
      <c r="J49" s="55">
        <v>6</v>
      </c>
      <c r="K49" s="55">
        <v>0.4</v>
      </c>
      <c r="L49" s="56">
        <v>550</v>
      </c>
      <c r="M49" s="49" t="s">
        <v>113</v>
      </c>
      <c r="N49" s="41">
        <v>44139</v>
      </c>
      <c r="O49" s="42" t="s">
        <v>114</v>
      </c>
      <c r="P49" s="44">
        <v>44061</v>
      </c>
      <c r="Q49" s="43">
        <v>44061</v>
      </c>
      <c r="R49" s="41">
        <f t="shared" si="5"/>
        <v>44061</v>
      </c>
      <c r="S49" s="43">
        <v>44061</v>
      </c>
      <c r="T49" s="44">
        <v>44061</v>
      </c>
      <c r="U49" s="36">
        <f t="shared" si="12"/>
        <v>42</v>
      </c>
      <c r="V49" s="33">
        <f t="shared" si="13"/>
        <v>42</v>
      </c>
      <c r="W49" s="33">
        <f t="shared" si="14"/>
        <v>51</v>
      </c>
      <c r="X49" s="33">
        <f t="shared" si="15"/>
        <v>42</v>
      </c>
      <c r="Y49" s="37" t="s">
        <v>78</v>
      </c>
      <c r="Z49" s="58"/>
      <c r="AA49" s="36">
        <f t="shared" si="16"/>
        <v>51</v>
      </c>
      <c r="AB49" s="36">
        <f t="shared" si="17"/>
        <v>51</v>
      </c>
      <c r="AC49" s="60">
        <v>41</v>
      </c>
    </row>
    <row r="50" spans="1:29" ht="47.25" x14ac:dyDescent="0.2">
      <c r="A50" s="50"/>
      <c r="B50" s="42">
        <v>42</v>
      </c>
      <c r="C50" s="42" t="s">
        <v>118</v>
      </c>
      <c r="D50" s="39" t="s">
        <v>207</v>
      </c>
      <c r="E50" s="39" t="s">
        <v>329</v>
      </c>
      <c r="F50" s="57">
        <v>44010</v>
      </c>
      <c r="G50" s="44">
        <v>44019</v>
      </c>
      <c r="H50" s="54" t="s">
        <v>284</v>
      </c>
      <c r="I50" s="57">
        <v>44019</v>
      </c>
      <c r="J50" s="55">
        <v>6</v>
      </c>
      <c r="K50" s="55">
        <v>0.4</v>
      </c>
      <c r="L50" s="56">
        <v>5837.9</v>
      </c>
      <c r="M50" s="49" t="s">
        <v>113</v>
      </c>
      <c r="N50" s="41">
        <v>44139</v>
      </c>
      <c r="O50" s="42" t="s">
        <v>114</v>
      </c>
      <c r="P50" s="44">
        <v>44061</v>
      </c>
      <c r="Q50" s="43">
        <v>44061</v>
      </c>
      <c r="R50" s="41">
        <f t="shared" si="5"/>
        <v>44061</v>
      </c>
      <c r="S50" s="43">
        <v>44061</v>
      </c>
      <c r="T50" s="44">
        <v>44061</v>
      </c>
      <c r="U50" s="36">
        <f t="shared" si="12"/>
        <v>42</v>
      </c>
      <c r="V50" s="33">
        <f t="shared" si="13"/>
        <v>42</v>
      </c>
      <c r="W50" s="33">
        <f t="shared" si="14"/>
        <v>51</v>
      </c>
      <c r="X50" s="33">
        <f t="shared" si="15"/>
        <v>42</v>
      </c>
      <c r="Y50" s="37" t="s">
        <v>78</v>
      </c>
      <c r="Z50" s="58"/>
      <c r="AA50" s="36">
        <f t="shared" si="16"/>
        <v>51</v>
      </c>
      <c r="AB50" s="36">
        <f t="shared" si="17"/>
        <v>51</v>
      </c>
      <c r="AC50" s="60">
        <v>42</v>
      </c>
    </row>
    <row r="51" spans="1:29" ht="38.25" x14ac:dyDescent="0.2">
      <c r="A51" s="50"/>
      <c r="B51" s="42">
        <v>43</v>
      </c>
      <c r="C51" s="42" t="s">
        <v>98</v>
      </c>
      <c r="D51" s="39" t="s">
        <v>208</v>
      </c>
      <c r="E51" s="39" t="s">
        <v>209</v>
      </c>
      <c r="F51" s="57">
        <v>44021</v>
      </c>
      <c r="G51" s="44">
        <v>44022</v>
      </c>
      <c r="H51" s="54" t="s">
        <v>285</v>
      </c>
      <c r="I51" s="57">
        <v>44022</v>
      </c>
      <c r="J51" s="55">
        <v>8</v>
      </c>
      <c r="K51" s="55">
        <v>0.4</v>
      </c>
      <c r="L51" s="56">
        <v>550</v>
      </c>
      <c r="M51" s="49" t="s">
        <v>113</v>
      </c>
      <c r="N51" s="41">
        <v>44142</v>
      </c>
      <c r="O51" s="42" t="s">
        <v>114</v>
      </c>
      <c r="P51" s="44">
        <v>44084</v>
      </c>
      <c r="Q51" s="43">
        <v>44085</v>
      </c>
      <c r="R51" s="41">
        <f t="shared" si="5"/>
        <v>44084</v>
      </c>
      <c r="S51" s="43">
        <v>44085</v>
      </c>
      <c r="T51" s="44">
        <v>44085</v>
      </c>
      <c r="U51" s="36">
        <f t="shared" si="12"/>
        <v>62</v>
      </c>
      <c r="V51" s="33">
        <f t="shared" si="13"/>
        <v>63</v>
      </c>
      <c r="W51" s="33">
        <f t="shared" si="14"/>
        <v>64</v>
      </c>
      <c r="X51" s="33">
        <f t="shared" si="15"/>
        <v>63</v>
      </c>
      <c r="Y51" s="37" t="s">
        <v>78</v>
      </c>
      <c r="Z51" s="58"/>
      <c r="AA51" s="36">
        <f t="shared" si="16"/>
        <v>63</v>
      </c>
      <c r="AB51" s="36">
        <f t="shared" si="17"/>
        <v>64</v>
      </c>
      <c r="AC51" s="60">
        <v>43</v>
      </c>
    </row>
    <row r="52" spans="1:29" ht="38.25" x14ac:dyDescent="0.2">
      <c r="A52" s="50"/>
      <c r="B52" s="42">
        <v>44</v>
      </c>
      <c r="C52" s="42" t="s">
        <v>98</v>
      </c>
      <c r="D52" s="39" t="s">
        <v>138</v>
      </c>
      <c r="E52" s="39" t="s">
        <v>155</v>
      </c>
      <c r="F52" s="57">
        <v>44020</v>
      </c>
      <c r="G52" s="44">
        <v>44022</v>
      </c>
      <c r="H52" s="54" t="s">
        <v>172</v>
      </c>
      <c r="I52" s="57">
        <v>44022</v>
      </c>
      <c r="J52" s="55">
        <v>15</v>
      </c>
      <c r="K52" s="55">
        <v>0.4</v>
      </c>
      <c r="L52" s="56">
        <v>15847.6</v>
      </c>
      <c r="M52" s="49" t="s">
        <v>113</v>
      </c>
      <c r="N52" s="41">
        <v>44142</v>
      </c>
      <c r="O52" s="42" t="s">
        <v>114</v>
      </c>
      <c r="P52" s="44">
        <v>44041</v>
      </c>
      <c r="Q52" s="43">
        <v>44042</v>
      </c>
      <c r="R52" s="41">
        <f t="shared" si="5"/>
        <v>44041</v>
      </c>
      <c r="S52" s="43">
        <v>44042</v>
      </c>
      <c r="T52" s="44">
        <v>44042</v>
      </c>
      <c r="U52" s="36">
        <f t="shared" si="12"/>
        <v>19</v>
      </c>
      <c r="V52" s="33">
        <f t="shared" si="13"/>
        <v>20</v>
      </c>
      <c r="W52" s="33">
        <f t="shared" si="14"/>
        <v>22</v>
      </c>
      <c r="X52" s="33">
        <f t="shared" si="15"/>
        <v>20</v>
      </c>
      <c r="Y52" s="37" t="s">
        <v>78</v>
      </c>
      <c r="Z52" s="58"/>
      <c r="AA52" s="36">
        <f t="shared" si="16"/>
        <v>21</v>
      </c>
      <c r="AB52" s="36">
        <f t="shared" si="17"/>
        <v>22</v>
      </c>
      <c r="AC52" s="60">
        <v>44</v>
      </c>
    </row>
    <row r="53" spans="1:29" ht="38.25" x14ac:dyDescent="0.2">
      <c r="A53" s="50"/>
      <c r="B53" s="42">
        <v>45</v>
      </c>
      <c r="C53" s="42" t="s">
        <v>118</v>
      </c>
      <c r="D53" s="39" t="s">
        <v>139</v>
      </c>
      <c r="E53" s="39" t="s">
        <v>146</v>
      </c>
      <c r="F53" s="57">
        <v>44020</v>
      </c>
      <c r="G53" s="44">
        <v>44021</v>
      </c>
      <c r="H53" s="54" t="s">
        <v>173</v>
      </c>
      <c r="I53" s="57">
        <v>44021</v>
      </c>
      <c r="J53" s="55">
        <v>10</v>
      </c>
      <c r="K53" s="55">
        <v>0.4</v>
      </c>
      <c r="L53" s="56">
        <v>550</v>
      </c>
      <c r="M53" s="49" t="s">
        <v>113</v>
      </c>
      <c r="N53" s="41">
        <v>44141</v>
      </c>
      <c r="O53" s="42" t="s">
        <v>114</v>
      </c>
      <c r="P53" s="44">
        <v>44049</v>
      </c>
      <c r="Q53" s="43">
        <v>44049</v>
      </c>
      <c r="R53" s="41">
        <f t="shared" si="5"/>
        <v>44049</v>
      </c>
      <c r="S53" s="43">
        <v>44049</v>
      </c>
      <c r="T53" s="44">
        <v>44049</v>
      </c>
      <c r="U53" s="36">
        <f t="shared" si="12"/>
        <v>28</v>
      </c>
      <c r="V53" s="33">
        <f t="shared" si="13"/>
        <v>28</v>
      </c>
      <c r="W53" s="33">
        <f t="shared" si="14"/>
        <v>29</v>
      </c>
      <c r="X53" s="33">
        <f t="shared" si="15"/>
        <v>28</v>
      </c>
      <c r="Y53" s="37" t="s">
        <v>78</v>
      </c>
      <c r="Z53" s="58"/>
      <c r="AA53" s="36">
        <f t="shared" si="16"/>
        <v>29</v>
      </c>
      <c r="AB53" s="36">
        <f t="shared" si="17"/>
        <v>29</v>
      </c>
      <c r="AC53" s="60">
        <v>45</v>
      </c>
    </row>
    <row r="54" spans="1:29" ht="38.25" x14ac:dyDescent="0.2">
      <c r="A54" s="50"/>
      <c r="B54" s="42">
        <v>46</v>
      </c>
      <c r="C54" s="42" t="s">
        <v>118</v>
      </c>
      <c r="D54" s="39" t="s">
        <v>140</v>
      </c>
      <c r="E54" s="39" t="s">
        <v>156</v>
      </c>
      <c r="F54" s="57">
        <v>44020</v>
      </c>
      <c r="G54" s="44">
        <v>44022</v>
      </c>
      <c r="H54" s="54" t="s">
        <v>174</v>
      </c>
      <c r="I54" s="57">
        <v>44022</v>
      </c>
      <c r="J54" s="55">
        <v>15</v>
      </c>
      <c r="K54" s="55">
        <v>0.4</v>
      </c>
      <c r="L54" s="56">
        <v>550</v>
      </c>
      <c r="M54" s="49" t="s">
        <v>113</v>
      </c>
      <c r="N54" s="41">
        <v>44142</v>
      </c>
      <c r="O54" s="42" t="s">
        <v>114</v>
      </c>
      <c r="P54" s="44">
        <v>44037</v>
      </c>
      <c r="Q54" s="43">
        <v>44039</v>
      </c>
      <c r="R54" s="41">
        <f t="shared" si="5"/>
        <v>44037</v>
      </c>
      <c r="S54" s="43">
        <v>44039</v>
      </c>
      <c r="T54" s="44">
        <v>44039</v>
      </c>
      <c r="U54" s="36">
        <f t="shared" si="12"/>
        <v>15</v>
      </c>
      <c r="V54" s="33">
        <f t="shared" si="13"/>
        <v>17</v>
      </c>
      <c r="W54" s="33">
        <f t="shared" si="14"/>
        <v>19</v>
      </c>
      <c r="X54" s="33">
        <f t="shared" si="15"/>
        <v>17</v>
      </c>
      <c r="Y54" s="37" t="s">
        <v>78</v>
      </c>
      <c r="Z54" s="58"/>
      <c r="AA54" s="36">
        <f t="shared" si="16"/>
        <v>17</v>
      </c>
      <c r="AB54" s="36">
        <f t="shared" si="17"/>
        <v>19</v>
      </c>
      <c r="AC54" s="60">
        <v>46</v>
      </c>
    </row>
    <row r="55" spans="1:29" ht="38.25" x14ac:dyDescent="0.2">
      <c r="A55" s="50"/>
      <c r="B55" s="42">
        <v>47</v>
      </c>
      <c r="C55" s="42" t="s">
        <v>118</v>
      </c>
      <c r="D55" s="39" t="s">
        <v>141</v>
      </c>
      <c r="E55" s="39" t="s">
        <v>156</v>
      </c>
      <c r="F55" s="57">
        <v>44013</v>
      </c>
      <c r="G55" s="44">
        <v>44022</v>
      </c>
      <c r="H55" s="54" t="s">
        <v>175</v>
      </c>
      <c r="I55" s="57">
        <v>44022</v>
      </c>
      <c r="J55" s="55">
        <v>10</v>
      </c>
      <c r="K55" s="55">
        <v>0.4</v>
      </c>
      <c r="L55" s="56">
        <v>550</v>
      </c>
      <c r="M55" s="49" t="s">
        <v>113</v>
      </c>
      <c r="N55" s="41">
        <v>44142</v>
      </c>
      <c r="O55" s="42" t="s">
        <v>114</v>
      </c>
      <c r="P55" s="44">
        <v>44053</v>
      </c>
      <c r="Q55" s="43">
        <v>44056</v>
      </c>
      <c r="R55" s="41">
        <f t="shared" si="5"/>
        <v>44053</v>
      </c>
      <c r="S55" s="43">
        <v>44056</v>
      </c>
      <c r="T55" s="44">
        <v>44056</v>
      </c>
      <c r="U55" s="36">
        <f t="shared" si="12"/>
        <v>31</v>
      </c>
      <c r="V55" s="33">
        <f t="shared" si="13"/>
        <v>34</v>
      </c>
      <c r="W55" s="33">
        <f t="shared" si="14"/>
        <v>43</v>
      </c>
      <c r="X55" s="33">
        <f t="shared" si="15"/>
        <v>34</v>
      </c>
      <c r="Y55" s="37" t="s">
        <v>78</v>
      </c>
      <c r="Z55" s="58"/>
      <c r="AA55" s="36">
        <f t="shared" si="16"/>
        <v>40</v>
      </c>
      <c r="AB55" s="36">
        <f t="shared" si="17"/>
        <v>43</v>
      </c>
      <c r="AC55" s="60">
        <v>47</v>
      </c>
    </row>
    <row r="56" spans="1:29" ht="38.25" x14ac:dyDescent="0.2">
      <c r="A56" s="50"/>
      <c r="B56" s="42">
        <v>48</v>
      </c>
      <c r="C56" s="42" t="s">
        <v>178</v>
      </c>
      <c r="D56" s="39" t="s">
        <v>142</v>
      </c>
      <c r="E56" s="39" t="s">
        <v>121</v>
      </c>
      <c r="F56" s="57">
        <v>44014</v>
      </c>
      <c r="G56" s="44">
        <v>44025</v>
      </c>
      <c r="H56" s="54" t="s">
        <v>176</v>
      </c>
      <c r="I56" s="57">
        <v>44025</v>
      </c>
      <c r="J56" s="55">
        <v>47</v>
      </c>
      <c r="K56" s="55">
        <v>0.4</v>
      </c>
      <c r="L56" s="56">
        <v>15847</v>
      </c>
      <c r="M56" s="49" t="s">
        <v>113</v>
      </c>
      <c r="N56" s="41">
        <v>44145</v>
      </c>
      <c r="O56" s="42" t="s">
        <v>114</v>
      </c>
      <c r="P56" s="44">
        <v>44041</v>
      </c>
      <c r="Q56" s="43">
        <v>44042</v>
      </c>
      <c r="R56" s="41">
        <f t="shared" si="5"/>
        <v>44041</v>
      </c>
      <c r="S56" s="43">
        <v>44042</v>
      </c>
      <c r="T56" s="44">
        <v>44042</v>
      </c>
      <c r="U56" s="36">
        <f t="shared" si="12"/>
        <v>16</v>
      </c>
      <c r="V56" s="33">
        <f t="shared" si="13"/>
        <v>17</v>
      </c>
      <c r="W56" s="33">
        <f t="shared" si="14"/>
        <v>28</v>
      </c>
      <c r="X56" s="33">
        <f t="shared" si="15"/>
        <v>17</v>
      </c>
      <c r="Y56" s="37" t="s">
        <v>78</v>
      </c>
      <c r="Z56" s="58"/>
      <c r="AA56" s="36">
        <f t="shared" si="16"/>
        <v>27</v>
      </c>
      <c r="AB56" s="36">
        <f t="shared" si="17"/>
        <v>28</v>
      </c>
      <c r="AC56" s="60">
        <v>48</v>
      </c>
    </row>
    <row r="57" spans="1:29" ht="38.25" x14ac:dyDescent="0.2">
      <c r="A57" s="50"/>
      <c r="B57" s="42">
        <v>49</v>
      </c>
      <c r="C57" s="42" t="s">
        <v>98</v>
      </c>
      <c r="D57" s="39" t="s">
        <v>210</v>
      </c>
      <c r="E57" s="39" t="s">
        <v>146</v>
      </c>
      <c r="F57" s="57">
        <v>44025</v>
      </c>
      <c r="G57" s="44">
        <v>44034</v>
      </c>
      <c r="H57" s="54" t="s">
        <v>286</v>
      </c>
      <c r="I57" s="57">
        <v>44078</v>
      </c>
      <c r="J57" s="55">
        <v>20</v>
      </c>
      <c r="K57" s="55">
        <v>0.4</v>
      </c>
      <c r="L57" s="56">
        <v>15847.6</v>
      </c>
      <c r="M57" s="49" t="s">
        <v>113</v>
      </c>
      <c r="N57" s="41">
        <v>44198</v>
      </c>
      <c r="O57" s="42" t="s">
        <v>114</v>
      </c>
      <c r="P57" s="44">
        <v>44138</v>
      </c>
      <c r="Q57" s="43">
        <v>44138</v>
      </c>
      <c r="R57" s="41">
        <f>P57</f>
        <v>44138</v>
      </c>
      <c r="S57" s="43">
        <v>44138</v>
      </c>
      <c r="T57" s="44">
        <v>44138</v>
      </c>
      <c r="U57" s="36">
        <f t="shared" si="12"/>
        <v>60</v>
      </c>
      <c r="V57" s="33">
        <f t="shared" si="13"/>
        <v>60</v>
      </c>
      <c r="W57" s="33">
        <f t="shared" si="14"/>
        <v>113</v>
      </c>
      <c r="X57" s="33">
        <f t="shared" si="15"/>
        <v>60</v>
      </c>
      <c r="Y57" s="37" t="s">
        <v>78</v>
      </c>
      <c r="Z57" s="58"/>
      <c r="AA57" s="36">
        <f t="shared" si="16"/>
        <v>113</v>
      </c>
      <c r="AB57" s="36">
        <f t="shared" si="17"/>
        <v>113</v>
      </c>
      <c r="AC57" s="60">
        <v>49</v>
      </c>
    </row>
    <row r="58" spans="1:29" ht="47.25" x14ac:dyDescent="0.2">
      <c r="A58" s="50"/>
      <c r="B58" s="42">
        <v>50</v>
      </c>
      <c r="C58" s="42" t="s">
        <v>178</v>
      </c>
      <c r="D58" s="39" t="s">
        <v>211</v>
      </c>
      <c r="E58" s="39" t="s">
        <v>330</v>
      </c>
      <c r="F58" s="44">
        <v>44022</v>
      </c>
      <c r="G58" s="44">
        <v>44025</v>
      </c>
      <c r="H58" s="54" t="s">
        <v>287</v>
      </c>
      <c r="I58" s="57">
        <v>44025</v>
      </c>
      <c r="J58" s="55">
        <v>10</v>
      </c>
      <c r="K58" s="55">
        <v>0.4</v>
      </c>
      <c r="L58" s="56">
        <v>550</v>
      </c>
      <c r="M58" s="49" t="s">
        <v>113</v>
      </c>
      <c r="N58" s="41">
        <v>44145</v>
      </c>
      <c r="O58" s="42"/>
      <c r="P58" s="44">
        <v>44037</v>
      </c>
      <c r="Q58" s="43">
        <v>44041</v>
      </c>
      <c r="R58" s="41">
        <f t="shared" ref="R58:R65" si="18">P58</f>
        <v>44037</v>
      </c>
      <c r="S58" s="43">
        <v>44041</v>
      </c>
      <c r="T58" s="44">
        <v>44041</v>
      </c>
      <c r="U58" s="36">
        <f t="shared" ref="U58:U65" si="19">R58-I58</f>
        <v>12</v>
      </c>
      <c r="V58" s="33">
        <f t="shared" ref="V58:V65" si="20">Q58-I58</f>
        <v>16</v>
      </c>
      <c r="W58" s="33">
        <f t="shared" ref="W58:W65" si="21">T58-F58</f>
        <v>19</v>
      </c>
      <c r="X58" s="33">
        <f t="shared" ref="X58:X65" si="22">T58-I58</f>
        <v>16</v>
      </c>
      <c r="Y58" s="37" t="s">
        <v>78</v>
      </c>
      <c r="Z58" s="58"/>
      <c r="AA58" s="36">
        <f t="shared" ref="AA58:AA65" si="23">R58-F58</f>
        <v>15</v>
      </c>
      <c r="AB58" s="36">
        <f t="shared" ref="AB58:AB65" si="24">T58-F58</f>
        <v>19</v>
      </c>
      <c r="AC58" s="60">
        <v>50</v>
      </c>
    </row>
    <row r="59" spans="1:29" ht="38.25" x14ac:dyDescent="0.2">
      <c r="A59" s="50"/>
      <c r="B59" s="42">
        <v>51</v>
      </c>
      <c r="C59" s="42" t="s">
        <v>98</v>
      </c>
      <c r="D59" s="39" t="s">
        <v>212</v>
      </c>
      <c r="E59" s="39" t="s">
        <v>120</v>
      </c>
      <c r="F59" s="44">
        <v>44022</v>
      </c>
      <c r="G59" s="44">
        <v>44034</v>
      </c>
      <c r="H59" s="54" t="s">
        <v>288</v>
      </c>
      <c r="I59" s="57">
        <v>44061</v>
      </c>
      <c r="J59" s="55">
        <v>8</v>
      </c>
      <c r="K59" s="55">
        <v>0.4</v>
      </c>
      <c r="L59" s="56">
        <v>550</v>
      </c>
      <c r="M59" s="49" t="s">
        <v>113</v>
      </c>
      <c r="N59" s="41">
        <v>44181</v>
      </c>
      <c r="O59" s="42"/>
      <c r="P59" s="44">
        <v>44099</v>
      </c>
      <c r="Q59" s="43">
        <v>44102</v>
      </c>
      <c r="R59" s="41">
        <f t="shared" si="18"/>
        <v>44099</v>
      </c>
      <c r="S59" s="43">
        <v>44102</v>
      </c>
      <c r="T59" s="44">
        <v>44102</v>
      </c>
      <c r="U59" s="36">
        <f t="shared" si="19"/>
        <v>38</v>
      </c>
      <c r="V59" s="33">
        <f t="shared" si="20"/>
        <v>41</v>
      </c>
      <c r="W59" s="33">
        <f t="shared" si="21"/>
        <v>80</v>
      </c>
      <c r="X59" s="33">
        <f t="shared" si="22"/>
        <v>41</v>
      </c>
      <c r="Y59" s="37" t="s">
        <v>78</v>
      </c>
      <c r="Z59" s="58"/>
      <c r="AA59" s="36">
        <f t="shared" si="23"/>
        <v>77</v>
      </c>
      <c r="AB59" s="36">
        <f t="shared" si="24"/>
        <v>80</v>
      </c>
      <c r="AC59" s="60">
        <v>51</v>
      </c>
    </row>
    <row r="60" spans="1:29" ht="38.25" x14ac:dyDescent="0.2">
      <c r="A60" s="50"/>
      <c r="B60" s="42">
        <v>52</v>
      </c>
      <c r="C60" s="42" t="s">
        <v>118</v>
      </c>
      <c r="D60" s="39" t="s">
        <v>213</v>
      </c>
      <c r="E60" s="39" t="s">
        <v>331</v>
      </c>
      <c r="F60" s="44">
        <v>44034</v>
      </c>
      <c r="G60" s="44">
        <v>44039</v>
      </c>
      <c r="H60" s="54" t="s">
        <v>289</v>
      </c>
      <c r="I60" s="57">
        <v>44039</v>
      </c>
      <c r="J60" s="55">
        <v>15</v>
      </c>
      <c r="K60" s="55">
        <v>0.4</v>
      </c>
      <c r="L60" s="56">
        <v>15847.6</v>
      </c>
      <c r="M60" s="49" t="s">
        <v>113</v>
      </c>
      <c r="N60" s="41">
        <v>44049</v>
      </c>
      <c r="O60" s="42"/>
      <c r="P60" s="44">
        <v>44047</v>
      </c>
      <c r="Q60" s="43">
        <v>44056</v>
      </c>
      <c r="R60" s="41">
        <f t="shared" si="18"/>
        <v>44047</v>
      </c>
      <c r="S60" s="43">
        <v>44056</v>
      </c>
      <c r="T60" s="44">
        <v>44056</v>
      </c>
      <c r="U60" s="36">
        <f t="shared" si="19"/>
        <v>8</v>
      </c>
      <c r="V60" s="33">
        <f t="shared" si="20"/>
        <v>17</v>
      </c>
      <c r="W60" s="33">
        <f t="shared" si="21"/>
        <v>22</v>
      </c>
      <c r="X60" s="33">
        <f t="shared" si="22"/>
        <v>17</v>
      </c>
      <c r="Y60" s="37" t="s">
        <v>78</v>
      </c>
      <c r="Z60" s="58"/>
      <c r="AA60" s="36">
        <f t="shared" si="23"/>
        <v>13</v>
      </c>
      <c r="AB60" s="36">
        <f t="shared" si="24"/>
        <v>22</v>
      </c>
      <c r="AC60" s="60">
        <v>52</v>
      </c>
    </row>
    <row r="61" spans="1:29" ht="38.25" x14ac:dyDescent="0.2">
      <c r="A61" s="50"/>
      <c r="B61" s="42">
        <v>53</v>
      </c>
      <c r="C61" s="42" t="s">
        <v>118</v>
      </c>
      <c r="D61" s="39" t="s">
        <v>143</v>
      </c>
      <c r="E61" s="39" t="s">
        <v>155</v>
      </c>
      <c r="F61" s="44">
        <v>44032</v>
      </c>
      <c r="G61" s="44">
        <v>44039</v>
      </c>
      <c r="H61" s="54" t="s">
        <v>177</v>
      </c>
      <c r="I61" s="57">
        <v>44039</v>
      </c>
      <c r="J61" s="55">
        <v>10</v>
      </c>
      <c r="K61" s="55">
        <v>0.4</v>
      </c>
      <c r="L61" s="56">
        <v>550</v>
      </c>
      <c r="M61" s="49" t="s">
        <v>113</v>
      </c>
      <c r="N61" s="41">
        <v>44159</v>
      </c>
      <c r="O61" s="42"/>
      <c r="P61" s="44">
        <v>44047</v>
      </c>
      <c r="Q61" s="43">
        <v>44061</v>
      </c>
      <c r="R61" s="41">
        <f t="shared" si="18"/>
        <v>44047</v>
      </c>
      <c r="S61" s="43">
        <v>44061</v>
      </c>
      <c r="T61" s="44">
        <v>44061</v>
      </c>
      <c r="U61" s="36">
        <f t="shared" si="19"/>
        <v>8</v>
      </c>
      <c r="V61" s="33">
        <f t="shared" si="20"/>
        <v>22</v>
      </c>
      <c r="W61" s="33">
        <f t="shared" si="21"/>
        <v>29</v>
      </c>
      <c r="X61" s="33">
        <f t="shared" si="22"/>
        <v>22</v>
      </c>
      <c r="Y61" s="37" t="s">
        <v>78</v>
      </c>
      <c r="Z61" s="58"/>
      <c r="AA61" s="36">
        <f t="shared" si="23"/>
        <v>15</v>
      </c>
      <c r="AB61" s="36">
        <f t="shared" si="24"/>
        <v>29</v>
      </c>
      <c r="AC61" s="60">
        <v>53</v>
      </c>
    </row>
    <row r="62" spans="1:29" ht="38.25" x14ac:dyDescent="0.2">
      <c r="A62" s="50"/>
      <c r="B62" s="42">
        <v>54</v>
      </c>
      <c r="C62" s="42" t="s">
        <v>118</v>
      </c>
      <c r="D62" s="39" t="s">
        <v>179</v>
      </c>
      <c r="E62" s="39" t="s">
        <v>180</v>
      </c>
      <c r="F62" s="44">
        <v>44029</v>
      </c>
      <c r="G62" s="44">
        <v>44034</v>
      </c>
      <c r="H62" s="54" t="s">
        <v>181</v>
      </c>
      <c r="I62" s="57">
        <v>44034</v>
      </c>
      <c r="J62" s="55">
        <v>15</v>
      </c>
      <c r="K62" s="55">
        <v>0.4</v>
      </c>
      <c r="L62" s="56">
        <v>550</v>
      </c>
      <c r="M62" s="49" t="s">
        <v>113</v>
      </c>
      <c r="N62" s="41">
        <v>44154</v>
      </c>
      <c r="O62" s="42"/>
      <c r="P62" s="44">
        <v>44065</v>
      </c>
      <c r="Q62" s="43">
        <v>44070</v>
      </c>
      <c r="R62" s="41">
        <f t="shared" si="18"/>
        <v>44065</v>
      </c>
      <c r="S62" s="43">
        <v>44070</v>
      </c>
      <c r="T62" s="44">
        <v>44070</v>
      </c>
      <c r="U62" s="36">
        <f t="shared" si="19"/>
        <v>31</v>
      </c>
      <c r="V62" s="33">
        <f t="shared" si="20"/>
        <v>36</v>
      </c>
      <c r="W62" s="33">
        <f t="shared" si="21"/>
        <v>41</v>
      </c>
      <c r="X62" s="33">
        <f t="shared" si="22"/>
        <v>36</v>
      </c>
      <c r="Y62" s="37" t="s">
        <v>78</v>
      </c>
      <c r="Z62" s="58"/>
      <c r="AA62" s="36">
        <f t="shared" si="23"/>
        <v>36</v>
      </c>
      <c r="AB62" s="36">
        <f t="shared" si="24"/>
        <v>41</v>
      </c>
      <c r="AC62" s="60">
        <v>54</v>
      </c>
    </row>
    <row r="63" spans="1:29" ht="38.25" x14ac:dyDescent="0.2">
      <c r="A63" s="50"/>
      <c r="B63" s="42">
        <v>55</v>
      </c>
      <c r="C63" s="42" t="s">
        <v>118</v>
      </c>
      <c r="D63" s="39" t="s">
        <v>214</v>
      </c>
      <c r="E63" s="39" t="s">
        <v>215</v>
      </c>
      <c r="F63" s="44">
        <v>44039</v>
      </c>
      <c r="G63" s="44">
        <v>44042</v>
      </c>
      <c r="H63" s="54" t="s">
        <v>290</v>
      </c>
      <c r="I63" s="57">
        <v>44042</v>
      </c>
      <c r="J63" s="55">
        <v>15</v>
      </c>
      <c r="K63" s="55">
        <v>0.4</v>
      </c>
      <c r="L63" s="56">
        <v>550</v>
      </c>
      <c r="M63" s="49" t="s">
        <v>113</v>
      </c>
      <c r="N63" s="41">
        <v>44162</v>
      </c>
      <c r="O63" s="42"/>
      <c r="P63" s="44">
        <f>Q63</f>
        <v>44124</v>
      </c>
      <c r="Q63" s="43">
        <v>44124</v>
      </c>
      <c r="R63" s="41">
        <f>S63</f>
        <v>44124</v>
      </c>
      <c r="S63" s="43">
        <v>44124</v>
      </c>
      <c r="T63" s="44">
        <v>44124</v>
      </c>
      <c r="U63" s="36">
        <f t="shared" si="19"/>
        <v>82</v>
      </c>
      <c r="V63" s="33">
        <f t="shared" si="20"/>
        <v>82</v>
      </c>
      <c r="W63" s="33">
        <f t="shared" si="21"/>
        <v>85</v>
      </c>
      <c r="X63" s="33">
        <f t="shared" si="22"/>
        <v>82</v>
      </c>
      <c r="Y63" s="37" t="s">
        <v>78</v>
      </c>
      <c r="Z63" s="58"/>
      <c r="AA63" s="36">
        <f>R63-F63</f>
        <v>85</v>
      </c>
      <c r="AB63" s="36">
        <f t="shared" si="24"/>
        <v>85</v>
      </c>
      <c r="AC63" s="60">
        <v>55</v>
      </c>
    </row>
    <row r="64" spans="1:29" ht="63" x14ac:dyDescent="0.2">
      <c r="A64" s="50"/>
      <c r="B64" s="42">
        <v>56</v>
      </c>
      <c r="C64" s="42" t="s">
        <v>118</v>
      </c>
      <c r="D64" s="39" t="s">
        <v>216</v>
      </c>
      <c r="E64" s="39" t="s">
        <v>332</v>
      </c>
      <c r="F64" s="44">
        <v>44036</v>
      </c>
      <c r="G64" s="44">
        <v>44042</v>
      </c>
      <c r="H64" s="54" t="s">
        <v>291</v>
      </c>
      <c r="I64" s="57">
        <v>44042</v>
      </c>
      <c r="J64" s="55">
        <v>5</v>
      </c>
      <c r="K64" s="55">
        <v>0.4</v>
      </c>
      <c r="L64" s="56">
        <v>550</v>
      </c>
      <c r="M64" s="49" t="s">
        <v>113</v>
      </c>
      <c r="N64" s="41">
        <v>44162</v>
      </c>
      <c r="O64" s="42"/>
      <c r="P64" s="44">
        <v>44053</v>
      </c>
      <c r="Q64" s="43">
        <v>44062</v>
      </c>
      <c r="R64" s="41">
        <f t="shared" si="18"/>
        <v>44053</v>
      </c>
      <c r="S64" s="43">
        <v>44062</v>
      </c>
      <c r="T64" s="44">
        <v>44062</v>
      </c>
      <c r="U64" s="36">
        <f t="shared" si="19"/>
        <v>11</v>
      </c>
      <c r="V64" s="33">
        <f t="shared" si="20"/>
        <v>20</v>
      </c>
      <c r="W64" s="33">
        <f t="shared" si="21"/>
        <v>26</v>
      </c>
      <c r="X64" s="33">
        <f t="shared" si="22"/>
        <v>20</v>
      </c>
      <c r="Y64" s="37" t="s">
        <v>78</v>
      </c>
      <c r="Z64" s="58"/>
      <c r="AA64" s="36">
        <f t="shared" si="23"/>
        <v>17</v>
      </c>
      <c r="AB64" s="36">
        <f t="shared" si="24"/>
        <v>26</v>
      </c>
      <c r="AC64" s="60">
        <v>56</v>
      </c>
    </row>
    <row r="65" spans="1:29" ht="38.25" x14ac:dyDescent="0.2">
      <c r="A65" s="50"/>
      <c r="B65" s="42">
        <v>57</v>
      </c>
      <c r="C65" s="42" t="s">
        <v>178</v>
      </c>
      <c r="D65" s="39" t="s">
        <v>217</v>
      </c>
      <c r="E65" s="39" t="s">
        <v>218</v>
      </c>
      <c r="F65" s="44">
        <v>44032</v>
      </c>
      <c r="G65" s="44">
        <v>44042</v>
      </c>
      <c r="H65" s="54" t="s">
        <v>292</v>
      </c>
      <c r="I65" s="57">
        <v>44042</v>
      </c>
      <c r="J65" s="55">
        <v>5</v>
      </c>
      <c r="K65" s="55">
        <v>0.4</v>
      </c>
      <c r="L65" s="56">
        <v>550</v>
      </c>
      <c r="M65" s="49" t="s">
        <v>113</v>
      </c>
      <c r="N65" s="41">
        <v>44162</v>
      </c>
      <c r="O65" s="42"/>
      <c r="P65" s="44">
        <v>44137</v>
      </c>
      <c r="Q65" s="43">
        <v>44137</v>
      </c>
      <c r="R65" s="41">
        <f t="shared" si="18"/>
        <v>44137</v>
      </c>
      <c r="S65" s="43">
        <v>44137</v>
      </c>
      <c r="T65" s="44">
        <v>44137</v>
      </c>
      <c r="U65" s="36">
        <f t="shared" si="19"/>
        <v>95</v>
      </c>
      <c r="V65" s="33">
        <f t="shared" si="20"/>
        <v>95</v>
      </c>
      <c r="W65" s="33">
        <f t="shared" si="21"/>
        <v>105</v>
      </c>
      <c r="X65" s="33">
        <f t="shared" si="22"/>
        <v>95</v>
      </c>
      <c r="Y65" s="37" t="s">
        <v>78</v>
      </c>
      <c r="Z65" s="58"/>
      <c r="AA65" s="36">
        <f t="shared" si="23"/>
        <v>105</v>
      </c>
      <c r="AB65" s="36">
        <f t="shared" si="24"/>
        <v>105</v>
      </c>
      <c r="AC65" s="60">
        <v>57</v>
      </c>
    </row>
    <row r="66" spans="1:29" ht="47.25" x14ac:dyDescent="0.2">
      <c r="A66" s="50"/>
      <c r="B66" s="42">
        <v>58</v>
      </c>
      <c r="C66" s="42" t="s">
        <v>118</v>
      </c>
      <c r="D66" s="39" t="s">
        <v>219</v>
      </c>
      <c r="E66" s="39" t="s">
        <v>333</v>
      </c>
      <c r="F66" s="44">
        <v>44047</v>
      </c>
      <c r="G66" s="44">
        <v>44053</v>
      </c>
      <c r="H66" s="54" t="s">
        <v>293</v>
      </c>
      <c r="I66" s="57">
        <v>44053</v>
      </c>
      <c r="J66" s="55">
        <v>3</v>
      </c>
      <c r="K66" s="55">
        <v>0.4</v>
      </c>
      <c r="L66" s="56">
        <v>13648.79</v>
      </c>
      <c r="M66" s="49" t="s">
        <v>113</v>
      </c>
      <c r="N66" s="41">
        <v>44173</v>
      </c>
      <c r="O66" s="50"/>
      <c r="P66" s="44">
        <v>44088</v>
      </c>
      <c r="Q66" s="43">
        <v>44092</v>
      </c>
      <c r="R66" s="41">
        <f t="shared" ref="R66:R98" si="25">P66</f>
        <v>44088</v>
      </c>
      <c r="S66" s="43">
        <v>44092</v>
      </c>
      <c r="T66" s="44">
        <v>44092</v>
      </c>
      <c r="U66" s="36">
        <f t="shared" ref="U66:U98" si="26">R66-I66</f>
        <v>35</v>
      </c>
      <c r="V66" s="33">
        <f t="shared" ref="V66:V98" si="27">Q66-I66</f>
        <v>39</v>
      </c>
      <c r="W66" s="33">
        <f t="shared" ref="W66:W98" si="28">T66-F66</f>
        <v>45</v>
      </c>
      <c r="X66" s="33">
        <f t="shared" ref="X66:X98" si="29">T66-I66</f>
        <v>39</v>
      </c>
      <c r="Y66" s="37" t="s">
        <v>78</v>
      </c>
      <c r="Z66" s="58"/>
      <c r="AA66" s="36">
        <f t="shared" ref="AA66:AA97" si="30">R66-F66</f>
        <v>41</v>
      </c>
      <c r="AB66" s="36">
        <f t="shared" ref="AB66:AB97" si="31">T66-F66</f>
        <v>45</v>
      </c>
      <c r="AC66" s="60">
        <v>58</v>
      </c>
    </row>
    <row r="67" spans="1:29" ht="38.25" x14ac:dyDescent="0.2">
      <c r="A67" s="50"/>
      <c r="B67" s="42">
        <v>59</v>
      </c>
      <c r="C67" s="42" t="s">
        <v>98</v>
      </c>
      <c r="D67" s="39" t="s">
        <v>220</v>
      </c>
      <c r="E67" s="39" t="s">
        <v>334</v>
      </c>
      <c r="F67" s="44">
        <v>44027</v>
      </c>
      <c r="G67" s="44">
        <v>44032</v>
      </c>
      <c r="H67" s="54" t="s">
        <v>294</v>
      </c>
      <c r="I67" s="57">
        <v>44039</v>
      </c>
      <c r="J67" s="55">
        <v>150</v>
      </c>
      <c r="K67" s="55">
        <v>6</v>
      </c>
      <c r="L67" s="56">
        <v>15847.6</v>
      </c>
      <c r="M67" s="49" t="s">
        <v>113</v>
      </c>
      <c r="N67" s="41">
        <v>44159</v>
      </c>
      <c r="O67" s="50"/>
      <c r="P67" s="44">
        <v>44032</v>
      </c>
      <c r="Q67" s="43">
        <v>44085</v>
      </c>
      <c r="R67" s="41">
        <f t="shared" si="25"/>
        <v>44032</v>
      </c>
      <c r="S67" s="43">
        <v>44085</v>
      </c>
      <c r="T67" s="44">
        <v>44085</v>
      </c>
      <c r="U67" s="36">
        <f t="shared" si="26"/>
        <v>-7</v>
      </c>
      <c r="V67" s="33">
        <f t="shared" si="27"/>
        <v>46</v>
      </c>
      <c r="W67" s="33">
        <f t="shared" si="28"/>
        <v>58</v>
      </c>
      <c r="X67" s="33">
        <f t="shared" si="29"/>
        <v>46</v>
      </c>
      <c r="Y67" s="37" t="s">
        <v>78</v>
      </c>
      <c r="Z67" s="58"/>
      <c r="AA67" s="36">
        <f t="shared" si="30"/>
        <v>5</v>
      </c>
      <c r="AB67" s="36">
        <f t="shared" si="31"/>
        <v>58</v>
      </c>
      <c r="AC67" s="60">
        <v>59</v>
      </c>
    </row>
    <row r="68" spans="1:29" ht="38.25" x14ac:dyDescent="0.2">
      <c r="A68" s="50"/>
      <c r="B68" s="42">
        <v>60</v>
      </c>
      <c r="C68" s="42" t="s">
        <v>178</v>
      </c>
      <c r="D68" s="39" t="s">
        <v>221</v>
      </c>
      <c r="E68" s="39" t="s">
        <v>156</v>
      </c>
      <c r="F68" s="44">
        <v>44057</v>
      </c>
      <c r="G68" s="44">
        <v>44064</v>
      </c>
      <c r="H68" s="54" t="s">
        <v>295</v>
      </c>
      <c r="I68" s="57">
        <v>44064</v>
      </c>
      <c r="J68" s="55">
        <v>10</v>
      </c>
      <c r="K68" s="55">
        <v>0.4</v>
      </c>
      <c r="L68" s="56">
        <v>550</v>
      </c>
      <c r="M68" s="49" t="s">
        <v>113</v>
      </c>
      <c r="N68" s="41">
        <v>44184</v>
      </c>
      <c r="O68" s="50"/>
      <c r="P68" s="44">
        <v>44088</v>
      </c>
      <c r="Q68" s="43">
        <v>44090</v>
      </c>
      <c r="R68" s="41">
        <f t="shared" si="25"/>
        <v>44088</v>
      </c>
      <c r="S68" s="43">
        <v>44090</v>
      </c>
      <c r="T68" s="44">
        <v>44090</v>
      </c>
      <c r="U68" s="36">
        <f t="shared" si="26"/>
        <v>24</v>
      </c>
      <c r="V68" s="33">
        <f t="shared" si="27"/>
        <v>26</v>
      </c>
      <c r="W68" s="33">
        <f t="shared" si="28"/>
        <v>33</v>
      </c>
      <c r="X68" s="33">
        <f t="shared" si="29"/>
        <v>26</v>
      </c>
      <c r="Y68" s="37" t="s">
        <v>78</v>
      </c>
      <c r="Z68" s="58"/>
      <c r="AA68" s="36">
        <f t="shared" si="30"/>
        <v>31</v>
      </c>
      <c r="AB68" s="36">
        <f t="shared" si="31"/>
        <v>33</v>
      </c>
      <c r="AC68" s="60">
        <v>60</v>
      </c>
    </row>
    <row r="69" spans="1:29" ht="38.25" x14ac:dyDescent="0.2">
      <c r="A69" s="50"/>
      <c r="B69" s="42">
        <v>61</v>
      </c>
      <c r="C69" s="42" t="s">
        <v>178</v>
      </c>
      <c r="D69" s="39" t="s">
        <v>222</v>
      </c>
      <c r="E69" s="39" t="s">
        <v>156</v>
      </c>
      <c r="F69" s="44">
        <v>44055</v>
      </c>
      <c r="G69" s="44">
        <v>44064</v>
      </c>
      <c r="H69" s="54" t="s">
        <v>295</v>
      </c>
      <c r="I69" s="57">
        <v>44064</v>
      </c>
      <c r="J69" s="55">
        <v>15</v>
      </c>
      <c r="K69" s="55">
        <v>0.4</v>
      </c>
      <c r="L69" s="56">
        <v>550</v>
      </c>
      <c r="M69" s="49" t="s">
        <v>113</v>
      </c>
      <c r="N69" s="41">
        <v>44184</v>
      </c>
      <c r="O69" s="50"/>
      <c r="P69" s="44">
        <v>44088</v>
      </c>
      <c r="Q69" s="43">
        <v>44090</v>
      </c>
      <c r="R69" s="41">
        <f t="shared" si="25"/>
        <v>44088</v>
      </c>
      <c r="S69" s="43">
        <v>44090</v>
      </c>
      <c r="T69" s="44">
        <v>44090</v>
      </c>
      <c r="U69" s="36">
        <f t="shared" si="26"/>
        <v>24</v>
      </c>
      <c r="V69" s="33">
        <f t="shared" si="27"/>
        <v>26</v>
      </c>
      <c r="W69" s="33">
        <f t="shared" si="28"/>
        <v>35</v>
      </c>
      <c r="X69" s="33">
        <f t="shared" si="29"/>
        <v>26</v>
      </c>
      <c r="Y69" s="37" t="s">
        <v>78</v>
      </c>
      <c r="Z69" s="58"/>
      <c r="AA69" s="36">
        <f t="shared" si="30"/>
        <v>33</v>
      </c>
      <c r="AB69" s="36">
        <f t="shared" si="31"/>
        <v>35</v>
      </c>
      <c r="AC69" s="60">
        <v>61</v>
      </c>
    </row>
    <row r="70" spans="1:29" ht="38.25" x14ac:dyDescent="0.2">
      <c r="A70" s="50"/>
      <c r="B70" s="42">
        <v>62</v>
      </c>
      <c r="C70" s="42" t="s">
        <v>98</v>
      </c>
      <c r="D70" s="39" t="s">
        <v>223</v>
      </c>
      <c r="E70" s="39" t="s">
        <v>194</v>
      </c>
      <c r="F70" s="44">
        <v>44064</v>
      </c>
      <c r="G70" s="44">
        <v>44074</v>
      </c>
      <c r="H70" s="54" t="s">
        <v>296</v>
      </c>
      <c r="I70" s="57">
        <v>44074</v>
      </c>
      <c r="J70" s="55">
        <v>15</v>
      </c>
      <c r="K70" s="55">
        <v>0.4</v>
      </c>
      <c r="L70" s="56">
        <v>550</v>
      </c>
      <c r="M70" s="49" t="s">
        <v>113</v>
      </c>
      <c r="N70" s="41">
        <v>44194</v>
      </c>
      <c r="O70" s="50"/>
      <c r="P70" s="44">
        <v>44082</v>
      </c>
      <c r="Q70" s="43">
        <v>44083</v>
      </c>
      <c r="R70" s="41">
        <f t="shared" si="25"/>
        <v>44082</v>
      </c>
      <c r="S70" s="43">
        <v>44083</v>
      </c>
      <c r="T70" s="44">
        <v>44083</v>
      </c>
      <c r="U70" s="36">
        <f t="shared" si="26"/>
        <v>8</v>
      </c>
      <c r="V70" s="33">
        <f t="shared" si="27"/>
        <v>9</v>
      </c>
      <c r="W70" s="33">
        <f t="shared" si="28"/>
        <v>19</v>
      </c>
      <c r="X70" s="33">
        <f t="shared" si="29"/>
        <v>9</v>
      </c>
      <c r="Y70" s="37" t="s">
        <v>78</v>
      </c>
      <c r="Z70" s="58"/>
      <c r="AA70" s="36">
        <f t="shared" si="30"/>
        <v>18</v>
      </c>
      <c r="AB70" s="36">
        <f t="shared" si="31"/>
        <v>19</v>
      </c>
      <c r="AC70" s="60">
        <v>62</v>
      </c>
    </row>
    <row r="71" spans="1:29" ht="38.25" x14ac:dyDescent="0.2">
      <c r="A71" s="50"/>
      <c r="B71" s="42">
        <v>63</v>
      </c>
      <c r="C71" s="42" t="s">
        <v>98</v>
      </c>
      <c r="D71" s="39" t="s">
        <v>224</v>
      </c>
      <c r="E71" s="39" t="s">
        <v>144</v>
      </c>
      <c r="F71" s="44">
        <v>44032</v>
      </c>
      <c r="G71" s="44">
        <v>44047</v>
      </c>
      <c r="H71" s="54" t="s">
        <v>297</v>
      </c>
      <c r="I71" s="57">
        <v>44074</v>
      </c>
      <c r="J71" s="55">
        <v>7</v>
      </c>
      <c r="K71" s="55">
        <v>0.4</v>
      </c>
      <c r="L71" s="56">
        <v>550</v>
      </c>
      <c r="M71" s="49" t="s">
        <v>113</v>
      </c>
      <c r="N71" s="41">
        <v>44194</v>
      </c>
      <c r="O71" s="50"/>
      <c r="P71" s="44">
        <v>44099</v>
      </c>
      <c r="Q71" s="43">
        <v>44103</v>
      </c>
      <c r="R71" s="41">
        <f t="shared" si="25"/>
        <v>44099</v>
      </c>
      <c r="S71" s="43">
        <v>44103</v>
      </c>
      <c r="T71" s="44">
        <v>44103</v>
      </c>
      <c r="U71" s="36">
        <f t="shared" si="26"/>
        <v>25</v>
      </c>
      <c r="V71" s="33">
        <f t="shared" si="27"/>
        <v>29</v>
      </c>
      <c r="W71" s="33">
        <f t="shared" si="28"/>
        <v>71</v>
      </c>
      <c r="X71" s="33">
        <f t="shared" si="29"/>
        <v>29</v>
      </c>
      <c r="Y71" s="37" t="s">
        <v>78</v>
      </c>
      <c r="Z71" s="58"/>
      <c r="AA71" s="36">
        <f t="shared" si="30"/>
        <v>67</v>
      </c>
      <c r="AB71" s="36">
        <f t="shared" si="31"/>
        <v>71</v>
      </c>
      <c r="AC71" s="60">
        <v>63</v>
      </c>
    </row>
    <row r="72" spans="1:29" ht="38.25" x14ac:dyDescent="0.2">
      <c r="A72" s="50"/>
      <c r="B72" s="42">
        <v>64</v>
      </c>
      <c r="C72" s="42" t="s">
        <v>98</v>
      </c>
      <c r="D72" s="39" t="s">
        <v>225</v>
      </c>
      <c r="E72" s="39" t="s">
        <v>144</v>
      </c>
      <c r="F72" s="44">
        <v>44032</v>
      </c>
      <c r="G72" s="44">
        <v>44047</v>
      </c>
      <c r="H72" s="54" t="s">
        <v>298</v>
      </c>
      <c r="I72" s="57">
        <v>44074</v>
      </c>
      <c r="J72" s="55">
        <v>8</v>
      </c>
      <c r="K72" s="55">
        <v>0.4</v>
      </c>
      <c r="L72" s="56">
        <v>550</v>
      </c>
      <c r="M72" s="49" t="s">
        <v>113</v>
      </c>
      <c r="N72" s="41">
        <v>44194</v>
      </c>
      <c r="O72" s="50"/>
      <c r="P72" s="44">
        <v>44116</v>
      </c>
      <c r="Q72" s="43">
        <v>44116</v>
      </c>
      <c r="R72" s="41">
        <f t="shared" si="25"/>
        <v>44116</v>
      </c>
      <c r="S72" s="43">
        <v>44116</v>
      </c>
      <c r="T72" s="44">
        <v>44116</v>
      </c>
      <c r="U72" s="36">
        <f t="shared" si="26"/>
        <v>42</v>
      </c>
      <c r="V72" s="33">
        <f t="shared" si="27"/>
        <v>42</v>
      </c>
      <c r="W72" s="33">
        <f t="shared" si="28"/>
        <v>84</v>
      </c>
      <c r="X72" s="33">
        <f t="shared" si="29"/>
        <v>42</v>
      </c>
      <c r="Y72" s="37" t="s">
        <v>78</v>
      </c>
      <c r="Z72" s="58"/>
      <c r="AA72" s="36">
        <f t="shared" si="30"/>
        <v>84</v>
      </c>
      <c r="AB72" s="36">
        <f t="shared" si="31"/>
        <v>84</v>
      </c>
      <c r="AC72" s="60">
        <v>64</v>
      </c>
    </row>
    <row r="73" spans="1:29" ht="38.25" x14ac:dyDescent="0.2">
      <c r="A73" s="50"/>
      <c r="B73" s="42">
        <v>65</v>
      </c>
      <c r="C73" s="42" t="s">
        <v>98</v>
      </c>
      <c r="D73" s="39" t="s">
        <v>226</v>
      </c>
      <c r="E73" s="39" t="s">
        <v>144</v>
      </c>
      <c r="F73" s="44">
        <v>44064</v>
      </c>
      <c r="G73" s="44">
        <v>44071</v>
      </c>
      <c r="H73" s="54" t="s">
        <v>299</v>
      </c>
      <c r="I73" s="57">
        <v>44075</v>
      </c>
      <c r="J73" s="55">
        <v>7</v>
      </c>
      <c r="K73" s="55">
        <v>0.4</v>
      </c>
      <c r="L73" s="56">
        <v>550</v>
      </c>
      <c r="M73" s="49" t="s">
        <v>113</v>
      </c>
      <c r="N73" s="41">
        <v>44195</v>
      </c>
      <c r="O73" s="50"/>
      <c r="P73" s="44">
        <v>44099</v>
      </c>
      <c r="Q73" s="43">
        <v>44102</v>
      </c>
      <c r="R73" s="41">
        <f t="shared" si="25"/>
        <v>44099</v>
      </c>
      <c r="S73" s="43">
        <v>44102</v>
      </c>
      <c r="T73" s="44">
        <v>44102</v>
      </c>
      <c r="U73" s="36">
        <f t="shared" si="26"/>
        <v>24</v>
      </c>
      <c r="V73" s="33">
        <f t="shared" si="27"/>
        <v>27</v>
      </c>
      <c r="W73" s="33">
        <f t="shared" si="28"/>
        <v>38</v>
      </c>
      <c r="X73" s="33">
        <f t="shared" si="29"/>
        <v>27</v>
      </c>
      <c r="Y73" s="37" t="s">
        <v>78</v>
      </c>
      <c r="Z73" s="58"/>
      <c r="AA73" s="36">
        <f t="shared" si="30"/>
        <v>35</v>
      </c>
      <c r="AB73" s="36">
        <f t="shared" si="31"/>
        <v>38</v>
      </c>
      <c r="AC73" s="60">
        <v>65</v>
      </c>
    </row>
    <row r="74" spans="1:29" ht="38.25" x14ac:dyDescent="0.2">
      <c r="A74" s="50"/>
      <c r="B74" s="42">
        <v>66</v>
      </c>
      <c r="C74" s="42" t="s">
        <v>118</v>
      </c>
      <c r="D74" s="39" t="s">
        <v>227</v>
      </c>
      <c r="E74" s="39" t="s">
        <v>155</v>
      </c>
      <c r="F74" s="44">
        <v>44064</v>
      </c>
      <c r="G74" s="44">
        <v>44070</v>
      </c>
      <c r="H74" s="54" t="s">
        <v>300</v>
      </c>
      <c r="I74" s="57">
        <v>44070</v>
      </c>
      <c r="J74" s="55">
        <v>15</v>
      </c>
      <c r="K74" s="55">
        <v>0.4</v>
      </c>
      <c r="L74" s="56">
        <v>14594.75</v>
      </c>
      <c r="M74" s="49" t="s">
        <v>113</v>
      </c>
      <c r="N74" s="41">
        <v>44190</v>
      </c>
      <c r="O74" s="50"/>
      <c r="P74" s="44">
        <v>44106</v>
      </c>
      <c r="Q74" s="43">
        <v>44111</v>
      </c>
      <c r="R74" s="41">
        <f t="shared" si="25"/>
        <v>44106</v>
      </c>
      <c r="S74" s="43">
        <v>44111</v>
      </c>
      <c r="T74" s="44">
        <v>44111</v>
      </c>
      <c r="U74" s="36">
        <f t="shared" si="26"/>
        <v>36</v>
      </c>
      <c r="V74" s="33">
        <f t="shared" si="27"/>
        <v>41</v>
      </c>
      <c r="W74" s="33">
        <f t="shared" si="28"/>
        <v>47</v>
      </c>
      <c r="X74" s="33">
        <f t="shared" si="29"/>
        <v>41</v>
      </c>
      <c r="Y74" s="37" t="s">
        <v>78</v>
      </c>
      <c r="Z74" s="58"/>
      <c r="AA74" s="36">
        <f t="shared" si="30"/>
        <v>42</v>
      </c>
      <c r="AB74" s="36">
        <f t="shared" si="31"/>
        <v>47</v>
      </c>
      <c r="AC74" s="60">
        <v>66</v>
      </c>
    </row>
    <row r="75" spans="1:29" ht="38.25" x14ac:dyDescent="0.2">
      <c r="A75" s="50"/>
      <c r="B75" s="42">
        <v>67</v>
      </c>
      <c r="C75" s="42" t="s">
        <v>118</v>
      </c>
      <c r="D75" s="39" t="s">
        <v>228</v>
      </c>
      <c r="E75" s="39" t="s">
        <v>229</v>
      </c>
      <c r="F75" s="44">
        <v>44054</v>
      </c>
      <c r="G75" s="44">
        <v>44064</v>
      </c>
      <c r="H75" s="54" t="s">
        <v>301</v>
      </c>
      <c r="I75" s="57">
        <v>44078</v>
      </c>
      <c r="J75" s="55">
        <v>10</v>
      </c>
      <c r="K75" s="55">
        <v>0.4</v>
      </c>
      <c r="L75" s="56">
        <v>9729.84</v>
      </c>
      <c r="M75" s="49" t="s">
        <v>113</v>
      </c>
      <c r="N75" s="41">
        <v>44198</v>
      </c>
      <c r="O75" s="50"/>
      <c r="P75" s="44">
        <v>44106</v>
      </c>
      <c r="Q75" s="43">
        <v>44106</v>
      </c>
      <c r="R75" s="41">
        <f t="shared" si="25"/>
        <v>44106</v>
      </c>
      <c r="S75" s="43">
        <v>44106</v>
      </c>
      <c r="T75" s="44">
        <v>44106</v>
      </c>
      <c r="U75" s="36">
        <f t="shared" si="26"/>
        <v>28</v>
      </c>
      <c r="V75" s="33">
        <f t="shared" si="27"/>
        <v>28</v>
      </c>
      <c r="W75" s="33">
        <f t="shared" si="28"/>
        <v>52</v>
      </c>
      <c r="X75" s="33">
        <f t="shared" si="29"/>
        <v>28</v>
      </c>
      <c r="Y75" s="37" t="s">
        <v>78</v>
      </c>
      <c r="Z75" s="58"/>
      <c r="AA75" s="36">
        <f t="shared" si="30"/>
        <v>52</v>
      </c>
      <c r="AB75" s="36">
        <f t="shared" si="31"/>
        <v>52</v>
      </c>
      <c r="AC75" s="60">
        <v>67</v>
      </c>
    </row>
    <row r="76" spans="1:29" ht="38.25" x14ac:dyDescent="0.2">
      <c r="A76" s="50"/>
      <c r="B76" s="42">
        <v>68</v>
      </c>
      <c r="C76" s="42" t="s">
        <v>118</v>
      </c>
      <c r="D76" s="39" t="s">
        <v>230</v>
      </c>
      <c r="E76" s="39" t="s">
        <v>231</v>
      </c>
      <c r="F76" s="44">
        <v>44071</v>
      </c>
      <c r="G76" s="44">
        <v>44078</v>
      </c>
      <c r="H76" s="54" t="s">
        <v>302</v>
      </c>
      <c r="I76" s="57">
        <v>44078</v>
      </c>
      <c r="J76" s="55">
        <v>15</v>
      </c>
      <c r="K76" s="55">
        <v>0.4</v>
      </c>
      <c r="L76" s="56">
        <v>15847.6</v>
      </c>
      <c r="M76" s="49" t="s">
        <v>113</v>
      </c>
      <c r="N76" s="41">
        <v>44198</v>
      </c>
      <c r="O76" s="50"/>
      <c r="P76" s="44">
        <v>44112</v>
      </c>
      <c r="Q76" s="43">
        <v>44112</v>
      </c>
      <c r="R76" s="41">
        <f t="shared" si="25"/>
        <v>44112</v>
      </c>
      <c r="S76" s="43">
        <v>44112</v>
      </c>
      <c r="T76" s="44">
        <v>44112</v>
      </c>
      <c r="U76" s="36">
        <f t="shared" si="26"/>
        <v>34</v>
      </c>
      <c r="V76" s="33">
        <f t="shared" si="27"/>
        <v>34</v>
      </c>
      <c r="W76" s="33">
        <f t="shared" si="28"/>
        <v>41</v>
      </c>
      <c r="X76" s="33">
        <f t="shared" si="29"/>
        <v>34</v>
      </c>
      <c r="Y76" s="37" t="s">
        <v>78</v>
      </c>
      <c r="Z76" s="58"/>
      <c r="AA76" s="36">
        <f t="shared" si="30"/>
        <v>41</v>
      </c>
      <c r="AB76" s="36">
        <f t="shared" si="31"/>
        <v>41</v>
      </c>
      <c r="AC76" s="60">
        <v>68</v>
      </c>
    </row>
    <row r="77" spans="1:29" ht="38.25" x14ac:dyDescent="0.2">
      <c r="A77" s="50"/>
      <c r="B77" s="42">
        <v>69</v>
      </c>
      <c r="C77" s="42" t="s">
        <v>98</v>
      </c>
      <c r="D77" s="39" t="s">
        <v>232</v>
      </c>
      <c r="E77" s="39" t="s">
        <v>233</v>
      </c>
      <c r="F77" s="44">
        <v>44063</v>
      </c>
      <c r="G77" s="44">
        <v>44070</v>
      </c>
      <c r="H77" s="54" t="s">
        <v>303</v>
      </c>
      <c r="I77" s="57">
        <v>44070</v>
      </c>
      <c r="J77" s="55">
        <v>6</v>
      </c>
      <c r="K77" s="55">
        <v>0.4</v>
      </c>
      <c r="L77" s="56">
        <v>550</v>
      </c>
      <c r="M77" s="49" t="s">
        <v>113</v>
      </c>
      <c r="N77" s="41">
        <v>44190</v>
      </c>
      <c r="O77" s="50"/>
      <c r="P77" s="44">
        <v>44106</v>
      </c>
      <c r="Q77" s="43">
        <v>44112</v>
      </c>
      <c r="R77" s="41">
        <f t="shared" si="25"/>
        <v>44106</v>
      </c>
      <c r="S77" s="43">
        <v>44112</v>
      </c>
      <c r="T77" s="44">
        <v>44112</v>
      </c>
      <c r="U77" s="36">
        <f t="shared" si="26"/>
        <v>36</v>
      </c>
      <c r="V77" s="33">
        <f t="shared" si="27"/>
        <v>42</v>
      </c>
      <c r="W77" s="33">
        <f t="shared" si="28"/>
        <v>49</v>
      </c>
      <c r="X77" s="33">
        <f t="shared" si="29"/>
        <v>42</v>
      </c>
      <c r="Y77" s="37" t="s">
        <v>78</v>
      </c>
      <c r="Z77" s="58"/>
      <c r="AA77" s="36">
        <f t="shared" si="30"/>
        <v>43</v>
      </c>
      <c r="AB77" s="36">
        <f t="shared" si="31"/>
        <v>49</v>
      </c>
      <c r="AC77" s="60">
        <v>69</v>
      </c>
    </row>
    <row r="78" spans="1:29" ht="38.25" x14ac:dyDescent="0.2">
      <c r="A78" s="50"/>
      <c r="B78" s="42">
        <v>70</v>
      </c>
      <c r="C78" s="42" t="s">
        <v>98</v>
      </c>
      <c r="D78" s="39" t="s">
        <v>234</v>
      </c>
      <c r="E78" s="39" t="s">
        <v>147</v>
      </c>
      <c r="F78" s="44">
        <v>44068</v>
      </c>
      <c r="G78" s="44">
        <v>44078</v>
      </c>
      <c r="H78" s="54" t="s">
        <v>304</v>
      </c>
      <c r="I78" s="57">
        <v>44078</v>
      </c>
      <c r="J78" s="55">
        <v>15</v>
      </c>
      <c r="K78" s="55">
        <v>0.4</v>
      </c>
      <c r="L78" s="56">
        <v>550</v>
      </c>
      <c r="M78" s="49" t="s">
        <v>113</v>
      </c>
      <c r="N78" s="41">
        <v>44198</v>
      </c>
      <c r="O78" s="50"/>
      <c r="P78" s="44">
        <v>44140</v>
      </c>
      <c r="Q78" s="43">
        <v>44140</v>
      </c>
      <c r="R78" s="41">
        <f t="shared" si="25"/>
        <v>44140</v>
      </c>
      <c r="S78" s="43">
        <v>44140</v>
      </c>
      <c r="T78" s="44">
        <v>44140</v>
      </c>
      <c r="U78" s="36">
        <f t="shared" si="26"/>
        <v>62</v>
      </c>
      <c r="V78" s="33">
        <f t="shared" si="27"/>
        <v>62</v>
      </c>
      <c r="W78" s="33">
        <f t="shared" si="28"/>
        <v>72</v>
      </c>
      <c r="X78" s="33">
        <f t="shared" si="29"/>
        <v>62</v>
      </c>
      <c r="Y78" s="37" t="s">
        <v>78</v>
      </c>
      <c r="Z78" s="58"/>
      <c r="AA78" s="36">
        <f t="shared" si="30"/>
        <v>72</v>
      </c>
      <c r="AB78" s="36">
        <f t="shared" si="31"/>
        <v>72</v>
      </c>
      <c r="AC78" s="60">
        <v>70</v>
      </c>
    </row>
    <row r="79" spans="1:29" ht="38.25" x14ac:dyDescent="0.2">
      <c r="A79" s="50"/>
      <c r="B79" s="42">
        <v>71</v>
      </c>
      <c r="C79" s="42" t="s">
        <v>98</v>
      </c>
      <c r="D79" s="39" t="s">
        <v>235</v>
      </c>
      <c r="E79" s="39" t="s">
        <v>145</v>
      </c>
      <c r="F79" s="44">
        <v>44090</v>
      </c>
      <c r="G79" s="44">
        <v>44092</v>
      </c>
      <c r="H79" s="54" t="s">
        <v>305</v>
      </c>
      <c r="I79" s="57">
        <v>44092</v>
      </c>
      <c r="J79" s="55">
        <v>7</v>
      </c>
      <c r="K79" s="55">
        <v>0.4</v>
      </c>
      <c r="L79" s="56">
        <v>550</v>
      </c>
      <c r="M79" s="49" t="s">
        <v>113</v>
      </c>
      <c r="N79" s="41">
        <v>44212</v>
      </c>
      <c r="O79" s="50"/>
      <c r="P79" s="44">
        <v>44105</v>
      </c>
      <c r="Q79" s="43">
        <v>44105</v>
      </c>
      <c r="R79" s="41">
        <f t="shared" si="25"/>
        <v>44105</v>
      </c>
      <c r="S79" s="43">
        <v>44105</v>
      </c>
      <c r="T79" s="44">
        <v>44105</v>
      </c>
      <c r="U79" s="36">
        <f t="shared" si="26"/>
        <v>13</v>
      </c>
      <c r="V79" s="33">
        <f t="shared" si="27"/>
        <v>13</v>
      </c>
      <c r="W79" s="33">
        <f t="shared" si="28"/>
        <v>15</v>
      </c>
      <c r="X79" s="33">
        <f t="shared" si="29"/>
        <v>13</v>
      </c>
      <c r="Y79" s="37" t="s">
        <v>78</v>
      </c>
      <c r="Z79" s="58"/>
      <c r="AA79" s="36">
        <f t="shared" si="30"/>
        <v>15</v>
      </c>
      <c r="AB79" s="36">
        <f t="shared" si="31"/>
        <v>15</v>
      </c>
      <c r="AC79" s="60">
        <v>71</v>
      </c>
    </row>
    <row r="80" spans="1:29" ht="38.25" x14ac:dyDescent="0.2">
      <c r="A80" s="50"/>
      <c r="B80" s="42">
        <v>72</v>
      </c>
      <c r="C80" s="42" t="s">
        <v>118</v>
      </c>
      <c r="D80" s="39" t="s">
        <v>236</v>
      </c>
      <c r="E80" s="39" t="s">
        <v>237</v>
      </c>
      <c r="F80" s="44">
        <v>44063</v>
      </c>
      <c r="G80" s="44">
        <v>44078</v>
      </c>
      <c r="H80" s="54" t="s">
        <v>306</v>
      </c>
      <c r="I80" s="57">
        <v>44078</v>
      </c>
      <c r="J80" s="55">
        <v>15</v>
      </c>
      <c r="K80" s="55">
        <v>0.4</v>
      </c>
      <c r="L80" s="56">
        <v>550</v>
      </c>
      <c r="M80" s="49" t="s">
        <v>113</v>
      </c>
      <c r="N80" s="41">
        <v>44198</v>
      </c>
      <c r="O80" s="50"/>
      <c r="P80" s="44">
        <v>44126</v>
      </c>
      <c r="Q80" s="43">
        <v>44126</v>
      </c>
      <c r="R80" s="41">
        <f t="shared" si="25"/>
        <v>44126</v>
      </c>
      <c r="S80" s="43">
        <v>44126</v>
      </c>
      <c r="T80" s="44">
        <v>44126</v>
      </c>
      <c r="U80" s="36">
        <f t="shared" si="26"/>
        <v>48</v>
      </c>
      <c r="V80" s="33">
        <f t="shared" si="27"/>
        <v>48</v>
      </c>
      <c r="W80" s="33">
        <f t="shared" si="28"/>
        <v>63</v>
      </c>
      <c r="X80" s="33">
        <f t="shared" si="29"/>
        <v>48</v>
      </c>
      <c r="Y80" s="37" t="s">
        <v>78</v>
      </c>
      <c r="Z80" s="58"/>
      <c r="AA80" s="36">
        <f t="shared" si="30"/>
        <v>63</v>
      </c>
      <c r="AB80" s="36">
        <f t="shared" si="31"/>
        <v>63</v>
      </c>
      <c r="AC80" s="60">
        <v>72</v>
      </c>
    </row>
    <row r="81" spans="1:29" ht="38.25" x14ac:dyDescent="0.2">
      <c r="A81" s="50"/>
      <c r="B81" s="42">
        <v>73</v>
      </c>
      <c r="C81" s="42" t="s">
        <v>178</v>
      </c>
      <c r="D81" s="39" t="s">
        <v>238</v>
      </c>
      <c r="E81" s="39" t="s">
        <v>335</v>
      </c>
      <c r="F81" s="44">
        <v>44083</v>
      </c>
      <c r="G81" s="44">
        <v>44084</v>
      </c>
      <c r="H81" s="54" t="s">
        <v>307</v>
      </c>
      <c r="I81" s="57">
        <v>44084</v>
      </c>
      <c r="J81" s="55">
        <v>8</v>
      </c>
      <c r="K81" s="55">
        <v>0.4</v>
      </c>
      <c r="L81" s="56">
        <v>550</v>
      </c>
      <c r="M81" s="49" t="s">
        <v>113</v>
      </c>
      <c r="N81" s="41">
        <v>44204</v>
      </c>
      <c r="O81" s="50"/>
      <c r="P81" s="44">
        <v>44102</v>
      </c>
      <c r="Q81" s="43">
        <v>44102</v>
      </c>
      <c r="R81" s="41">
        <f t="shared" si="25"/>
        <v>44102</v>
      </c>
      <c r="S81" s="43">
        <v>44102</v>
      </c>
      <c r="T81" s="44">
        <v>44102</v>
      </c>
      <c r="U81" s="36">
        <f t="shared" si="26"/>
        <v>18</v>
      </c>
      <c r="V81" s="33">
        <f t="shared" si="27"/>
        <v>18</v>
      </c>
      <c r="W81" s="33">
        <f t="shared" si="28"/>
        <v>19</v>
      </c>
      <c r="X81" s="33">
        <f t="shared" si="29"/>
        <v>18</v>
      </c>
      <c r="Y81" s="37" t="s">
        <v>78</v>
      </c>
      <c r="Z81" s="58"/>
      <c r="AA81" s="36">
        <f t="shared" si="30"/>
        <v>19</v>
      </c>
      <c r="AB81" s="36">
        <f t="shared" si="31"/>
        <v>19</v>
      </c>
      <c r="AC81" s="60">
        <v>73</v>
      </c>
    </row>
    <row r="82" spans="1:29" ht="38.25" x14ac:dyDescent="0.2">
      <c r="A82" s="50"/>
      <c r="B82" s="42">
        <v>74</v>
      </c>
      <c r="C82" s="42" t="s">
        <v>178</v>
      </c>
      <c r="D82" s="39" t="s">
        <v>239</v>
      </c>
      <c r="E82" s="39" t="s">
        <v>155</v>
      </c>
      <c r="F82" s="44">
        <v>44083</v>
      </c>
      <c r="G82" s="44">
        <v>44096</v>
      </c>
      <c r="H82" s="54" t="s">
        <v>308</v>
      </c>
      <c r="I82" s="57">
        <v>44096</v>
      </c>
      <c r="J82" s="55">
        <v>15</v>
      </c>
      <c r="K82" s="55">
        <v>0.4</v>
      </c>
      <c r="L82" s="56">
        <v>550</v>
      </c>
      <c r="M82" s="49" t="s">
        <v>113</v>
      </c>
      <c r="N82" s="41">
        <v>44216</v>
      </c>
      <c r="O82" s="50"/>
      <c r="P82" s="44">
        <v>44137</v>
      </c>
      <c r="Q82" s="43">
        <v>44137</v>
      </c>
      <c r="R82" s="41">
        <f t="shared" si="25"/>
        <v>44137</v>
      </c>
      <c r="S82" s="43">
        <v>44137</v>
      </c>
      <c r="T82" s="44">
        <v>44137</v>
      </c>
      <c r="U82" s="36">
        <f t="shared" si="26"/>
        <v>41</v>
      </c>
      <c r="V82" s="33">
        <f t="shared" si="27"/>
        <v>41</v>
      </c>
      <c r="W82" s="33">
        <f t="shared" si="28"/>
        <v>54</v>
      </c>
      <c r="X82" s="33">
        <f t="shared" si="29"/>
        <v>41</v>
      </c>
      <c r="Y82" s="37" t="s">
        <v>78</v>
      </c>
      <c r="Z82" s="58"/>
      <c r="AA82" s="36">
        <f t="shared" si="30"/>
        <v>54</v>
      </c>
      <c r="AB82" s="36">
        <f t="shared" si="31"/>
        <v>54</v>
      </c>
      <c r="AC82" s="60">
        <v>74</v>
      </c>
    </row>
    <row r="83" spans="1:29" ht="38.25" x14ac:dyDescent="0.2">
      <c r="A83" s="50"/>
      <c r="B83" s="42">
        <v>75</v>
      </c>
      <c r="C83" s="42" t="s">
        <v>178</v>
      </c>
      <c r="D83" s="39" t="s">
        <v>240</v>
      </c>
      <c r="E83" s="39" t="s">
        <v>155</v>
      </c>
      <c r="F83" s="44">
        <v>44084</v>
      </c>
      <c r="G83" s="44">
        <v>44096</v>
      </c>
      <c r="H83" s="54" t="s">
        <v>309</v>
      </c>
      <c r="I83" s="57">
        <v>44096</v>
      </c>
      <c r="J83" s="55">
        <v>15</v>
      </c>
      <c r="K83" s="55">
        <v>0.4</v>
      </c>
      <c r="L83" s="56">
        <v>550</v>
      </c>
      <c r="M83" s="49" t="s">
        <v>113</v>
      </c>
      <c r="N83" s="41">
        <v>44216</v>
      </c>
      <c r="O83" s="50"/>
      <c r="P83" s="44">
        <v>44102</v>
      </c>
      <c r="Q83" s="43">
        <v>44103</v>
      </c>
      <c r="R83" s="41">
        <f t="shared" si="25"/>
        <v>44102</v>
      </c>
      <c r="S83" s="43">
        <v>44103</v>
      </c>
      <c r="T83" s="44">
        <v>44103</v>
      </c>
      <c r="U83" s="36">
        <f t="shared" si="26"/>
        <v>6</v>
      </c>
      <c r="V83" s="33">
        <f t="shared" si="27"/>
        <v>7</v>
      </c>
      <c r="W83" s="33">
        <f t="shared" si="28"/>
        <v>19</v>
      </c>
      <c r="X83" s="33">
        <f t="shared" si="29"/>
        <v>7</v>
      </c>
      <c r="Y83" s="37" t="s">
        <v>78</v>
      </c>
      <c r="Z83" s="58"/>
      <c r="AA83" s="36">
        <f t="shared" si="30"/>
        <v>18</v>
      </c>
      <c r="AB83" s="36">
        <f t="shared" si="31"/>
        <v>19</v>
      </c>
      <c r="AC83" s="60">
        <v>75</v>
      </c>
    </row>
    <row r="84" spans="1:29" ht="38.25" x14ac:dyDescent="0.2">
      <c r="A84" s="50"/>
      <c r="B84" s="42">
        <v>76</v>
      </c>
      <c r="C84" s="42" t="s">
        <v>98</v>
      </c>
      <c r="D84" s="39" t="s">
        <v>241</v>
      </c>
      <c r="E84" s="39" t="s">
        <v>155</v>
      </c>
      <c r="F84" s="44">
        <v>44097</v>
      </c>
      <c r="G84" s="44">
        <v>44106</v>
      </c>
      <c r="H84" s="54" t="s">
        <v>310</v>
      </c>
      <c r="I84" s="57">
        <v>44106</v>
      </c>
      <c r="J84" s="55">
        <v>15</v>
      </c>
      <c r="K84" s="55">
        <v>0.4</v>
      </c>
      <c r="L84" s="56">
        <v>550</v>
      </c>
      <c r="M84" s="49" t="s">
        <v>113</v>
      </c>
      <c r="N84" s="41">
        <v>44226</v>
      </c>
      <c r="O84" s="50"/>
      <c r="P84" s="44">
        <v>44147</v>
      </c>
      <c r="Q84" s="43">
        <v>44147</v>
      </c>
      <c r="R84" s="41">
        <f t="shared" si="25"/>
        <v>44147</v>
      </c>
      <c r="S84" s="43">
        <v>44147</v>
      </c>
      <c r="T84" s="44">
        <v>44147</v>
      </c>
      <c r="U84" s="36">
        <f t="shared" si="26"/>
        <v>41</v>
      </c>
      <c r="V84" s="33">
        <f t="shared" si="27"/>
        <v>41</v>
      </c>
      <c r="W84" s="33">
        <f t="shared" si="28"/>
        <v>50</v>
      </c>
      <c r="X84" s="33">
        <f t="shared" si="29"/>
        <v>41</v>
      </c>
      <c r="Y84" s="37" t="s">
        <v>78</v>
      </c>
      <c r="Z84" s="58"/>
      <c r="AA84" s="36">
        <f t="shared" si="30"/>
        <v>50</v>
      </c>
      <c r="AB84" s="36">
        <f t="shared" si="31"/>
        <v>50</v>
      </c>
      <c r="AC84" s="60">
        <v>76</v>
      </c>
    </row>
    <row r="85" spans="1:29" ht="38.25" x14ac:dyDescent="0.2">
      <c r="A85" s="50"/>
      <c r="B85" s="42">
        <v>77</v>
      </c>
      <c r="C85" s="42" t="s">
        <v>178</v>
      </c>
      <c r="D85" s="39" t="s">
        <v>242</v>
      </c>
      <c r="E85" s="39" t="s">
        <v>243</v>
      </c>
      <c r="F85" s="44">
        <v>44077</v>
      </c>
      <c r="G85" s="44">
        <v>44090</v>
      </c>
      <c r="H85" s="54" t="s">
        <v>311</v>
      </c>
      <c r="I85" s="57">
        <v>44090</v>
      </c>
      <c r="J85" s="55">
        <v>15</v>
      </c>
      <c r="K85" s="55">
        <v>0.4</v>
      </c>
      <c r="L85" s="56">
        <v>550</v>
      </c>
      <c r="M85" s="49" t="s">
        <v>113</v>
      </c>
      <c r="N85" s="41">
        <v>44210</v>
      </c>
      <c r="O85" s="50"/>
      <c r="P85" s="44">
        <v>44153</v>
      </c>
      <c r="Q85" s="43">
        <v>44153</v>
      </c>
      <c r="R85" s="41">
        <f t="shared" si="25"/>
        <v>44153</v>
      </c>
      <c r="S85" s="43">
        <v>44153</v>
      </c>
      <c r="T85" s="44">
        <v>44153</v>
      </c>
      <c r="U85" s="36">
        <f t="shared" si="26"/>
        <v>63</v>
      </c>
      <c r="V85" s="33">
        <f t="shared" si="27"/>
        <v>63</v>
      </c>
      <c r="W85" s="33">
        <f t="shared" si="28"/>
        <v>76</v>
      </c>
      <c r="X85" s="33">
        <f t="shared" si="29"/>
        <v>63</v>
      </c>
      <c r="Y85" s="37" t="s">
        <v>78</v>
      </c>
      <c r="Z85" s="58"/>
      <c r="AA85" s="36">
        <f t="shared" si="30"/>
        <v>76</v>
      </c>
      <c r="AB85" s="36">
        <f t="shared" si="31"/>
        <v>76</v>
      </c>
      <c r="AC85" s="60">
        <v>77</v>
      </c>
    </row>
    <row r="86" spans="1:29" ht="38.25" x14ac:dyDescent="0.2">
      <c r="A86" s="50"/>
      <c r="B86" s="42">
        <v>78</v>
      </c>
      <c r="C86" s="42" t="s">
        <v>118</v>
      </c>
      <c r="D86" s="39" t="s">
        <v>244</v>
      </c>
      <c r="E86" s="39" t="s">
        <v>245</v>
      </c>
      <c r="F86" s="44">
        <v>44089</v>
      </c>
      <c r="G86" s="44">
        <v>44099</v>
      </c>
      <c r="H86" s="54" t="s">
        <v>312</v>
      </c>
      <c r="I86" s="57">
        <v>44099</v>
      </c>
      <c r="J86" s="55">
        <v>15</v>
      </c>
      <c r="K86" s="55">
        <v>0.4</v>
      </c>
      <c r="L86" s="56">
        <v>550</v>
      </c>
      <c r="M86" s="49" t="s">
        <v>113</v>
      </c>
      <c r="N86" s="41">
        <v>44219</v>
      </c>
      <c r="O86" s="50"/>
      <c r="P86" s="44">
        <v>44126</v>
      </c>
      <c r="Q86" s="43">
        <v>44126</v>
      </c>
      <c r="R86" s="41">
        <f t="shared" si="25"/>
        <v>44126</v>
      </c>
      <c r="S86" s="43">
        <v>44126</v>
      </c>
      <c r="T86" s="44">
        <v>44126</v>
      </c>
      <c r="U86" s="36">
        <f t="shared" si="26"/>
        <v>27</v>
      </c>
      <c r="V86" s="33">
        <f t="shared" si="27"/>
        <v>27</v>
      </c>
      <c r="W86" s="33">
        <f t="shared" si="28"/>
        <v>37</v>
      </c>
      <c r="X86" s="33">
        <f t="shared" si="29"/>
        <v>27</v>
      </c>
      <c r="Y86" s="37" t="s">
        <v>78</v>
      </c>
      <c r="Z86" s="58"/>
      <c r="AA86" s="36">
        <f t="shared" si="30"/>
        <v>37</v>
      </c>
      <c r="AB86" s="36">
        <f t="shared" si="31"/>
        <v>37</v>
      </c>
      <c r="AC86" s="60">
        <v>78</v>
      </c>
    </row>
    <row r="87" spans="1:29" ht="38.25" x14ac:dyDescent="0.2">
      <c r="A87" s="50"/>
      <c r="B87" s="42">
        <v>79</v>
      </c>
      <c r="C87" s="42" t="s">
        <v>118</v>
      </c>
      <c r="D87" s="39" t="s">
        <v>246</v>
      </c>
      <c r="E87" s="39" t="s">
        <v>155</v>
      </c>
      <c r="F87" s="44">
        <v>44091</v>
      </c>
      <c r="G87" s="44">
        <v>44099</v>
      </c>
      <c r="H87" s="54" t="s">
        <v>313</v>
      </c>
      <c r="I87" s="44">
        <v>44099</v>
      </c>
      <c r="J87" s="55">
        <v>15</v>
      </c>
      <c r="K87" s="55">
        <v>0.4</v>
      </c>
      <c r="L87" s="56">
        <v>550</v>
      </c>
      <c r="M87" s="49" t="s">
        <v>113</v>
      </c>
      <c r="N87" s="41">
        <v>44219</v>
      </c>
      <c r="O87" s="50"/>
      <c r="P87" s="44">
        <v>44130</v>
      </c>
      <c r="Q87" s="43">
        <v>44130</v>
      </c>
      <c r="R87" s="41">
        <f t="shared" si="25"/>
        <v>44130</v>
      </c>
      <c r="S87" s="43">
        <v>44130</v>
      </c>
      <c r="T87" s="44">
        <v>44130</v>
      </c>
      <c r="U87" s="36">
        <f t="shared" si="26"/>
        <v>31</v>
      </c>
      <c r="V87" s="33">
        <f t="shared" si="27"/>
        <v>31</v>
      </c>
      <c r="W87" s="33">
        <f t="shared" si="28"/>
        <v>39</v>
      </c>
      <c r="X87" s="33">
        <f t="shared" si="29"/>
        <v>31</v>
      </c>
      <c r="Y87" s="37" t="s">
        <v>78</v>
      </c>
      <c r="Z87" s="58"/>
      <c r="AA87" s="36">
        <f t="shared" si="30"/>
        <v>39</v>
      </c>
      <c r="AB87" s="36">
        <f t="shared" si="31"/>
        <v>39</v>
      </c>
      <c r="AC87" s="60">
        <v>79</v>
      </c>
    </row>
    <row r="88" spans="1:29" ht="47.25" x14ac:dyDescent="0.2">
      <c r="A88" s="50"/>
      <c r="B88" s="42">
        <v>80</v>
      </c>
      <c r="C88" s="42" t="s">
        <v>178</v>
      </c>
      <c r="D88" s="39" t="s">
        <v>247</v>
      </c>
      <c r="E88" s="39" t="s">
        <v>248</v>
      </c>
      <c r="F88" s="44">
        <v>44109</v>
      </c>
      <c r="G88" s="44">
        <v>44112</v>
      </c>
      <c r="H88" s="54" t="s">
        <v>314</v>
      </c>
      <c r="I88" s="44">
        <v>44112</v>
      </c>
      <c r="J88" s="55">
        <v>147</v>
      </c>
      <c r="K88" s="55">
        <v>0.4</v>
      </c>
      <c r="L88" s="56">
        <v>15847.27</v>
      </c>
      <c r="M88" s="49" t="s">
        <v>113</v>
      </c>
      <c r="N88" s="41">
        <v>44232</v>
      </c>
      <c r="O88" s="50"/>
      <c r="P88" s="44">
        <v>44133</v>
      </c>
      <c r="Q88" s="43">
        <v>44133</v>
      </c>
      <c r="R88" s="41">
        <f t="shared" si="25"/>
        <v>44133</v>
      </c>
      <c r="S88" s="43">
        <v>44133</v>
      </c>
      <c r="T88" s="44">
        <v>44133</v>
      </c>
      <c r="U88" s="36">
        <f t="shared" si="26"/>
        <v>21</v>
      </c>
      <c r="V88" s="33">
        <f t="shared" si="27"/>
        <v>21</v>
      </c>
      <c r="W88" s="33">
        <f t="shared" si="28"/>
        <v>24</v>
      </c>
      <c r="X88" s="33">
        <f t="shared" si="29"/>
        <v>21</v>
      </c>
      <c r="Y88" s="37" t="s">
        <v>78</v>
      </c>
      <c r="Z88" s="58"/>
      <c r="AA88" s="36">
        <f t="shared" si="30"/>
        <v>24</v>
      </c>
      <c r="AB88" s="36">
        <f t="shared" si="31"/>
        <v>24</v>
      </c>
      <c r="AC88" s="60">
        <v>80</v>
      </c>
    </row>
    <row r="89" spans="1:29" ht="38.25" x14ac:dyDescent="0.2">
      <c r="A89" s="50"/>
      <c r="B89" s="42">
        <v>81</v>
      </c>
      <c r="C89" s="42" t="s">
        <v>178</v>
      </c>
      <c r="D89" s="39" t="s">
        <v>249</v>
      </c>
      <c r="E89" s="39" t="s">
        <v>218</v>
      </c>
      <c r="F89" s="44">
        <v>44105</v>
      </c>
      <c r="G89" s="44">
        <v>44106</v>
      </c>
      <c r="H89" s="54" t="s">
        <v>315</v>
      </c>
      <c r="I89" s="44">
        <v>44106</v>
      </c>
      <c r="J89" s="55">
        <v>10</v>
      </c>
      <c r="K89" s="55">
        <v>0.4</v>
      </c>
      <c r="L89" s="56">
        <v>550</v>
      </c>
      <c r="M89" s="49" t="s">
        <v>113</v>
      </c>
      <c r="N89" s="41">
        <v>44226</v>
      </c>
      <c r="O89" s="50"/>
      <c r="P89" s="44">
        <v>44119</v>
      </c>
      <c r="Q89" s="43">
        <v>44137</v>
      </c>
      <c r="R89" s="41">
        <f t="shared" si="25"/>
        <v>44119</v>
      </c>
      <c r="S89" s="43">
        <v>44137</v>
      </c>
      <c r="T89" s="44">
        <v>44137</v>
      </c>
      <c r="U89" s="36">
        <f t="shared" si="26"/>
        <v>13</v>
      </c>
      <c r="V89" s="33">
        <f t="shared" si="27"/>
        <v>31</v>
      </c>
      <c r="W89" s="33">
        <f t="shared" si="28"/>
        <v>32</v>
      </c>
      <c r="X89" s="33">
        <f t="shared" si="29"/>
        <v>31</v>
      </c>
      <c r="Y89" s="37" t="s">
        <v>78</v>
      </c>
      <c r="Z89" s="58"/>
      <c r="AA89" s="36">
        <f t="shared" si="30"/>
        <v>14</v>
      </c>
      <c r="AB89" s="36">
        <f t="shared" si="31"/>
        <v>32</v>
      </c>
      <c r="AC89" s="60">
        <v>81</v>
      </c>
    </row>
    <row r="90" spans="1:29" ht="38.25" x14ac:dyDescent="0.2">
      <c r="A90" s="50"/>
      <c r="B90" s="42">
        <v>82</v>
      </c>
      <c r="C90" s="42" t="s">
        <v>178</v>
      </c>
      <c r="D90" s="39" t="s">
        <v>250</v>
      </c>
      <c r="E90" s="39" t="s">
        <v>151</v>
      </c>
      <c r="F90" s="44">
        <v>44116</v>
      </c>
      <c r="G90" s="44">
        <v>44117</v>
      </c>
      <c r="H90" s="54" t="s">
        <v>316</v>
      </c>
      <c r="I90" s="44">
        <v>44117</v>
      </c>
      <c r="J90" s="55">
        <v>45</v>
      </c>
      <c r="K90" s="55">
        <v>0.4</v>
      </c>
      <c r="L90" s="56">
        <v>15847</v>
      </c>
      <c r="M90" s="49" t="s">
        <v>113</v>
      </c>
      <c r="N90" s="41">
        <v>44237</v>
      </c>
      <c r="O90" s="50"/>
      <c r="P90" s="44">
        <v>44119</v>
      </c>
      <c r="Q90" s="43">
        <v>44119</v>
      </c>
      <c r="R90" s="41">
        <f t="shared" si="25"/>
        <v>44119</v>
      </c>
      <c r="S90" s="43">
        <v>44119</v>
      </c>
      <c r="T90" s="44">
        <v>44119</v>
      </c>
      <c r="U90" s="36">
        <f t="shared" si="26"/>
        <v>2</v>
      </c>
      <c r="V90" s="33">
        <f t="shared" si="27"/>
        <v>2</v>
      </c>
      <c r="W90" s="33">
        <f t="shared" si="28"/>
        <v>3</v>
      </c>
      <c r="X90" s="33">
        <f t="shared" si="29"/>
        <v>2</v>
      </c>
      <c r="Y90" s="37" t="s">
        <v>78</v>
      </c>
      <c r="Z90" s="58"/>
      <c r="AA90" s="36">
        <f t="shared" si="30"/>
        <v>3</v>
      </c>
      <c r="AB90" s="36">
        <f t="shared" si="31"/>
        <v>3</v>
      </c>
      <c r="AC90" s="60">
        <v>82</v>
      </c>
    </row>
    <row r="91" spans="1:29" ht="38.25" x14ac:dyDescent="0.2">
      <c r="A91" s="50"/>
      <c r="B91" s="42">
        <v>83</v>
      </c>
      <c r="C91" s="42" t="s">
        <v>178</v>
      </c>
      <c r="D91" s="39" t="s">
        <v>250</v>
      </c>
      <c r="E91" s="39" t="s">
        <v>251</v>
      </c>
      <c r="F91" s="44">
        <v>44116</v>
      </c>
      <c r="G91" s="44">
        <v>44117</v>
      </c>
      <c r="H91" s="54" t="s">
        <v>317</v>
      </c>
      <c r="I91" s="44">
        <v>44117</v>
      </c>
      <c r="J91" s="55">
        <v>45</v>
      </c>
      <c r="K91" s="55">
        <v>0.4</v>
      </c>
      <c r="L91" s="56">
        <v>15847</v>
      </c>
      <c r="M91" s="49" t="s">
        <v>113</v>
      </c>
      <c r="N91" s="41">
        <v>44237</v>
      </c>
      <c r="O91" s="50"/>
      <c r="P91" s="44">
        <v>44125</v>
      </c>
      <c r="Q91" s="43">
        <v>44125</v>
      </c>
      <c r="R91" s="41">
        <f t="shared" si="25"/>
        <v>44125</v>
      </c>
      <c r="S91" s="43">
        <v>44125</v>
      </c>
      <c r="T91" s="44">
        <v>44125</v>
      </c>
      <c r="U91" s="36">
        <f t="shared" si="26"/>
        <v>8</v>
      </c>
      <c r="V91" s="33">
        <f t="shared" si="27"/>
        <v>8</v>
      </c>
      <c r="W91" s="33">
        <f t="shared" si="28"/>
        <v>9</v>
      </c>
      <c r="X91" s="33">
        <f t="shared" si="29"/>
        <v>8</v>
      </c>
      <c r="Y91" s="37" t="s">
        <v>78</v>
      </c>
      <c r="Z91" s="58"/>
      <c r="AA91" s="36">
        <f t="shared" si="30"/>
        <v>9</v>
      </c>
      <c r="AB91" s="36">
        <f t="shared" si="31"/>
        <v>9</v>
      </c>
      <c r="AC91" s="60">
        <v>83</v>
      </c>
    </row>
    <row r="92" spans="1:29" ht="38.25" x14ac:dyDescent="0.2">
      <c r="A92" s="50"/>
      <c r="B92" s="42">
        <v>84</v>
      </c>
      <c r="C92" s="42" t="s">
        <v>178</v>
      </c>
      <c r="D92" s="39" t="s">
        <v>252</v>
      </c>
      <c r="E92" s="39" t="s">
        <v>251</v>
      </c>
      <c r="F92" s="44">
        <v>44105</v>
      </c>
      <c r="G92" s="44">
        <v>44106</v>
      </c>
      <c r="H92" s="54" t="s">
        <v>317</v>
      </c>
      <c r="I92" s="44">
        <v>44106</v>
      </c>
      <c r="J92" s="55">
        <v>15</v>
      </c>
      <c r="K92" s="55">
        <v>0.4</v>
      </c>
      <c r="L92" s="56">
        <v>4864.92</v>
      </c>
      <c r="M92" s="49" t="s">
        <v>113</v>
      </c>
      <c r="N92" s="41">
        <v>44226</v>
      </c>
      <c r="O92" s="50"/>
      <c r="P92" s="44">
        <v>44119</v>
      </c>
      <c r="Q92" s="43">
        <v>44119</v>
      </c>
      <c r="R92" s="41">
        <f t="shared" si="25"/>
        <v>44119</v>
      </c>
      <c r="S92" s="43">
        <v>44119</v>
      </c>
      <c r="T92" s="44">
        <v>44119</v>
      </c>
      <c r="U92" s="36">
        <f t="shared" si="26"/>
        <v>13</v>
      </c>
      <c r="V92" s="33">
        <f t="shared" si="27"/>
        <v>13</v>
      </c>
      <c r="W92" s="33">
        <f t="shared" si="28"/>
        <v>14</v>
      </c>
      <c r="X92" s="33">
        <f t="shared" si="29"/>
        <v>13</v>
      </c>
      <c r="Y92" s="37" t="s">
        <v>78</v>
      </c>
      <c r="Z92" s="58"/>
      <c r="AA92" s="36">
        <f t="shared" si="30"/>
        <v>14</v>
      </c>
      <c r="AB92" s="36">
        <f t="shared" si="31"/>
        <v>14</v>
      </c>
      <c r="AC92" s="60">
        <v>84</v>
      </c>
    </row>
    <row r="93" spans="1:29" ht="38.25" x14ac:dyDescent="0.2">
      <c r="A93" s="50"/>
      <c r="B93" s="42">
        <v>85</v>
      </c>
      <c r="C93" s="42" t="s">
        <v>178</v>
      </c>
      <c r="D93" s="39" t="s">
        <v>253</v>
      </c>
      <c r="E93" s="39" t="s">
        <v>155</v>
      </c>
      <c r="F93" s="44">
        <v>44105</v>
      </c>
      <c r="G93" s="44">
        <v>44105</v>
      </c>
      <c r="H93" s="54" t="s">
        <v>318</v>
      </c>
      <c r="I93" s="44">
        <v>44105</v>
      </c>
      <c r="J93" s="55">
        <v>15</v>
      </c>
      <c r="K93" s="55">
        <v>0.4</v>
      </c>
      <c r="L93" s="56">
        <v>550</v>
      </c>
      <c r="M93" s="49" t="s">
        <v>113</v>
      </c>
      <c r="N93" s="41">
        <v>44225</v>
      </c>
      <c r="O93" s="50"/>
      <c r="P93" s="44">
        <v>44119</v>
      </c>
      <c r="Q93" s="43">
        <v>44119</v>
      </c>
      <c r="R93" s="41">
        <f t="shared" si="25"/>
        <v>44119</v>
      </c>
      <c r="S93" s="43">
        <v>44119</v>
      </c>
      <c r="T93" s="44">
        <v>44119</v>
      </c>
      <c r="U93" s="36">
        <f t="shared" si="26"/>
        <v>14</v>
      </c>
      <c r="V93" s="33">
        <f t="shared" si="27"/>
        <v>14</v>
      </c>
      <c r="W93" s="33">
        <f t="shared" si="28"/>
        <v>14</v>
      </c>
      <c r="X93" s="33">
        <f t="shared" si="29"/>
        <v>14</v>
      </c>
      <c r="Y93" s="37" t="s">
        <v>78</v>
      </c>
      <c r="Z93" s="58"/>
      <c r="AA93" s="36">
        <f t="shared" si="30"/>
        <v>14</v>
      </c>
      <c r="AB93" s="36">
        <f t="shared" si="31"/>
        <v>14</v>
      </c>
      <c r="AC93" s="60">
        <v>85</v>
      </c>
    </row>
    <row r="94" spans="1:29" ht="38.25" x14ac:dyDescent="0.2">
      <c r="A94" s="50"/>
      <c r="B94" s="42">
        <v>86</v>
      </c>
      <c r="C94" s="42" t="s">
        <v>178</v>
      </c>
      <c r="D94" s="39" t="s">
        <v>254</v>
      </c>
      <c r="E94" s="39" t="s">
        <v>152</v>
      </c>
      <c r="F94" s="44">
        <v>44130</v>
      </c>
      <c r="G94" s="44">
        <v>44134</v>
      </c>
      <c r="H94" s="54" t="s">
        <v>319</v>
      </c>
      <c r="I94" s="44">
        <v>44134</v>
      </c>
      <c r="J94" s="55">
        <v>5</v>
      </c>
      <c r="K94" s="55">
        <v>0.4</v>
      </c>
      <c r="L94" s="56">
        <v>550</v>
      </c>
      <c r="M94" s="49" t="s">
        <v>113</v>
      </c>
      <c r="N94" s="41">
        <v>44254</v>
      </c>
      <c r="O94" s="50"/>
      <c r="P94" s="44">
        <v>44137</v>
      </c>
      <c r="Q94" s="43">
        <v>44137</v>
      </c>
      <c r="R94" s="41">
        <f t="shared" si="25"/>
        <v>44137</v>
      </c>
      <c r="S94" s="43">
        <v>44137</v>
      </c>
      <c r="T94" s="44">
        <v>44137</v>
      </c>
      <c r="U94" s="36">
        <f t="shared" si="26"/>
        <v>3</v>
      </c>
      <c r="V94" s="33">
        <f t="shared" si="27"/>
        <v>3</v>
      </c>
      <c r="W94" s="33">
        <f t="shared" si="28"/>
        <v>7</v>
      </c>
      <c r="X94" s="33">
        <f t="shared" si="29"/>
        <v>3</v>
      </c>
      <c r="Y94" s="37" t="s">
        <v>78</v>
      </c>
      <c r="Z94" s="58"/>
      <c r="AA94" s="36">
        <f t="shared" si="30"/>
        <v>7</v>
      </c>
      <c r="AB94" s="36">
        <f t="shared" si="31"/>
        <v>7</v>
      </c>
      <c r="AC94" s="60">
        <v>86</v>
      </c>
    </row>
    <row r="95" spans="1:29" ht="38.25" x14ac:dyDescent="0.2">
      <c r="A95" s="50"/>
      <c r="B95" s="42">
        <v>87</v>
      </c>
      <c r="C95" s="42" t="s">
        <v>178</v>
      </c>
      <c r="D95" s="39" t="s">
        <v>255</v>
      </c>
      <c r="E95" s="39" t="s">
        <v>155</v>
      </c>
      <c r="F95" s="44">
        <v>44120</v>
      </c>
      <c r="G95" s="44">
        <v>44123</v>
      </c>
      <c r="H95" s="54" t="s">
        <v>319</v>
      </c>
      <c r="I95" s="44">
        <v>44123</v>
      </c>
      <c r="J95" s="55">
        <v>15</v>
      </c>
      <c r="K95" s="55">
        <v>0.4</v>
      </c>
      <c r="L95" s="56">
        <v>550</v>
      </c>
      <c r="M95" s="49" t="s">
        <v>113</v>
      </c>
      <c r="N95" s="41">
        <v>44243</v>
      </c>
      <c r="O95" s="50"/>
      <c r="P95" s="44">
        <v>44133</v>
      </c>
      <c r="Q95" s="43">
        <v>44133</v>
      </c>
      <c r="R95" s="41">
        <f t="shared" si="25"/>
        <v>44133</v>
      </c>
      <c r="S95" s="43">
        <v>44133</v>
      </c>
      <c r="T95" s="44">
        <v>44133</v>
      </c>
      <c r="U95" s="36">
        <f t="shared" si="26"/>
        <v>10</v>
      </c>
      <c r="V95" s="33">
        <f t="shared" si="27"/>
        <v>10</v>
      </c>
      <c r="W95" s="33">
        <f t="shared" si="28"/>
        <v>13</v>
      </c>
      <c r="X95" s="33">
        <f t="shared" si="29"/>
        <v>10</v>
      </c>
      <c r="Y95" s="37" t="s">
        <v>78</v>
      </c>
      <c r="Z95" s="58"/>
      <c r="AA95" s="36">
        <f t="shared" si="30"/>
        <v>13</v>
      </c>
      <c r="AB95" s="36">
        <f t="shared" si="31"/>
        <v>13</v>
      </c>
      <c r="AC95" s="60">
        <v>87</v>
      </c>
    </row>
    <row r="96" spans="1:29" ht="38.25" x14ac:dyDescent="0.2">
      <c r="A96" s="50"/>
      <c r="B96" s="42">
        <v>88</v>
      </c>
      <c r="C96" s="42" t="s">
        <v>118</v>
      </c>
      <c r="D96" s="39" t="s">
        <v>256</v>
      </c>
      <c r="E96" s="39" t="s">
        <v>257</v>
      </c>
      <c r="F96" s="44">
        <v>44119</v>
      </c>
      <c r="G96" s="44">
        <v>44119</v>
      </c>
      <c r="H96" s="54" t="s">
        <v>320</v>
      </c>
      <c r="I96" s="44">
        <v>44119</v>
      </c>
      <c r="J96" s="55">
        <v>15</v>
      </c>
      <c r="K96" s="55">
        <v>0.4</v>
      </c>
      <c r="L96" s="56">
        <v>14594</v>
      </c>
      <c r="M96" s="49" t="s">
        <v>113</v>
      </c>
      <c r="N96" s="41">
        <v>44239</v>
      </c>
      <c r="O96" s="50"/>
      <c r="P96" s="44">
        <v>44154</v>
      </c>
      <c r="Q96" s="43">
        <v>44154</v>
      </c>
      <c r="R96" s="41">
        <f>P96</f>
        <v>44154</v>
      </c>
      <c r="S96" s="43">
        <v>44154</v>
      </c>
      <c r="T96" s="44">
        <v>44154</v>
      </c>
      <c r="U96" s="36">
        <f t="shared" si="26"/>
        <v>35</v>
      </c>
      <c r="V96" s="33">
        <f t="shared" si="27"/>
        <v>35</v>
      </c>
      <c r="W96" s="33">
        <f t="shared" si="28"/>
        <v>35</v>
      </c>
      <c r="X96" s="33">
        <f t="shared" si="29"/>
        <v>35</v>
      </c>
      <c r="Y96" s="37" t="s">
        <v>78</v>
      </c>
      <c r="Z96" s="58"/>
      <c r="AA96" s="36">
        <f t="shared" si="30"/>
        <v>35</v>
      </c>
      <c r="AB96" s="36">
        <f t="shared" si="31"/>
        <v>35</v>
      </c>
      <c r="AC96" s="60">
        <v>88</v>
      </c>
    </row>
    <row r="97" spans="1:29" ht="38.25" x14ac:dyDescent="0.2">
      <c r="A97" s="50"/>
      <c r="B97" s="42">
        <v>89</v>
      </c>
      <c r="C97" s="42" t="s">
        <v>118</v>
      </c>
      <c r="D97" s="39" t="s">
        <v>256</v>
      </c>
      <c r="E97" s="39" t="s">
        <v>258</v>
      </c>
      <c r="F97" s="44">
        <v>44119</v>
      </c>
      <c r="G97" s="44">
        <v>44119</v>
      </c>
      <c r="H97" s="54" t="s">
        <v>321</v>
      </c>
      <c r="I97" s="44">
        <v>44119</v>
      </c>
      <c r="J97" s="55">
        <v>15</v>
      </c>
      <c r="K97" s="55">
        <v>0.4</v>
      </c>
      <c r="L97" s="56">
        <v>550</v>
      </c>
      <c r="M97" s="49" t="s">
        <v>113</v>
      </c>
      <c r="N97" s="41">
        <v>44239</v>
      </c>
      <c r="O97" s="50"/>
      <c r="P97" s="44">
        <v>44154</v>
      </c>
      <c r="Q97" s="43">
        <v>44154</v>
      </c>
      <c r="R97" s="41">
        <f t="shared" ref="R97:R104" si="32">P97</f>
        <v>44154</v>
      </c>
      <c r="S97" s="43">
        <v>44154</v>
      </c>
      <c r="T97" s="44">
        <v>44154</v>
      </c>
      <c r="U97" s="36">
        <f t="shared" si="26"/>
        <v>35</v>
      </c>
      <c r="V97" s="33">
        <f t="shared" si="27"/>
        <v>35</v>
      </c>
      <c r="W97" s="33">
        <f t="shared" si="28"/>
        <v>35</v>
      </c>
      <c r="X97" s="33">
        <f t="shared" si="29"/>
        <v>35</v>
      </c>
      <c r="Y97" s="37" t="s">
        <v>78</v>
      </c>
      <c r="Z97" s="58"/>
      <c r="AA97" s="36">
        <f t="shared" si="30"/>
        <v>35</v>
      </c>
      <c r="AB97" s="36">
        <f t="shared" si="31"/>
        <v>35</v>
      </c>
      <c r="AC97" s="60">
        <v>89</v>
      </c>
    </row>
    <row r="98" spans="1:29" ht="38.25" x14ac:dyDescent="0.2">
      <c r="A98" s="50"/>
      <c r="B98" s="42">
        <v>90</v>
      </c>
      <c r="C98" s="42" t="s">
        <v>98</v>
      </c>
      <c r="D98" s="39" t="s">
        <v>259</v>
      </c>
      <c r="E98" s="39" t="s">
        <v>144</v>
      </c>
      <c r="F98" s="44">
        <v>44124</v>
      </c>
      <c r="G98" s="44">
        <v>44125</v>
      </c>
      <c r="H98" s="54" t="s">
        <v>322</v>
      </c>
      <c r="I98" s="44">
        <v>44125</v>
      </c>
      <c r="J98" s="55">
        <v>5</v>
      </c>
      <c r="K98" s="55">
        <v>0.4</v>
      </c>
      <c r="L98" s="56">
        <v>550</v>
      </c>
      <c r="M98" s="49" t="s">
        <v>113</v>
      </c>
      <c r="N98" s="41">
        <v>44245</v>
      </c>
      <c r="O98" s="50"/>
      <c r="P98" s="44">
        <v>44154</v>
      </c>
      <c r="Q98" s="43">
        <v>44154</v>
      </c>
      <c r="R98" s="41">
        <f t="shared" si="32"/>
        <v>44154</v>
      </c>
      <c r="S98" s="43">
        <v>44154</v>
      </c>
      <c r="T98" s="44">
        <v>44154</v>
      </c>
      <c r="U98" s="36">
        <f t="shared" si="26"/>
        <v>29</v>
      </c>
      <c r="V98" s="33">
        <f t="shared" si="27"/>
        <v>29</v>
      </c>
      <c r="W98" s="33">
        <f t="shared" si="28"/>
        <v>30</v>
      </c>
      <c r="X98" s="33">
        <f t="shared" si="29"/>
        <v>29</v>
      </c>
      <c r="Y98" s="37" t="s">
        <v>78</v>
      </c>
      <c r="Z98" s="58"/>
      <c r="AA98" s="36">
        <f>R98-F98</f>
        <v>30</v>
      </c>
      <c r="AB98" s="36">
        <f>T98-F98</f>
        <v>30</v>
      </c>
      <c r="AC98" s="60">
        <v>90</v>
      </c>
    </row>
    <row r="99" spans="1:29" ht="47.25" x14ac:dyDescent="0.2">
      <c r="A99" s="50"/>
      <c r="B99" s="42">
        <v>91</v>
      </c>
      <c r="C99" s="42" t="s">
        <v>98</v>
      </c>
      <c r="D99" s="39" t="s">
        <v>338</v>
      </c>
      <c r="E99" s="39" t="s">
        <v>353</v>
      </c>
      <c r="F99" s="44">
        <v>44133</v>
      </c>
      <c r="G99" s="44">
        <v>44140</v>
      </c>
      <c r="H99" s="54" t="s">
        <v>347</v>
      </c>
      <c r="I99" s="44">
        <v>44140</v>
      </c>
      <c r="J99" s="55">
        <v>9.5</v>
      </c>
      <c r="K99" s="55">
        <v>0.4</v>
      </c>
      <c r="L99" s="56">
        <v>9243.35</v>
      </c>
      <c r="M99" s="49" t="s">
        <v>113</v>
      </c>
      <c r="N99" s="41">
        <v>44260</v>
      </c>
      <c r="O99" s="50"/>
      <c r="P99" s="44">
        <v>44179</v>
      </c>
      <c r="Q99" s="43">
        <v>44179</v>
      </c>
      <c r="R99" s="41">
        <f t="shared" si="32"/>
        <v>44179</v>
      </c>
      <c r="S99" s="43">
        <v>44179</v>
      </c>
      <c r="T99" s="44">
        <v>44179</v>
      </c>
      <c r="U99" s="36">
        <f t="shared" ref="U99:U104" si="33">R99-I99</f>
        <v>39</v>
      </c>
      <c r="V99" s="33">
        <f t="shared" ref="V99:V104" si="34">Q99-I99</f>
        <v>39</v>
      </c>
      <c r="W99" s="33">
        <f t="shared" ref="W99:W104" si="35">T99-F99</f>
        <v>46</v>
      </c>
      <c r="X99" s="33">
        <f t="shared" ref="X99:X104" si="36">T99-I99</f>
        <v>39</v>
      </c>
      <c r="Y99" s="37" t="s">
        <v>78</v>
      </c>
      <c r="Z99" s="58"/>
      <c r="AA99" s="36">
        <f t="shared" ref="AA99:AA104" si="37">R99-F99</f>
        <v>46</v>
      </c>
      <c r="AB99" s="36">
        <f t="shared" ref="AB99:AB104" si="38">T99-F99</f>
        <v>46</v>
      </c>
      <c r="AC99" s="60">
        <v>91</v>
      </c>
    </row>
    <row r="100" spans="1:29" ht="38.25" x14ac:dyDescent="0.2">
      <c r="A100" s="50"/>
      <c r="B100" s="42">
        <v>92</v>
      </c>
      <c r="C100" s="42" t="s">
        <v>118</v>
      </c>
      <c r="D100" s="39" t="s">
        <v>339</v>
      </c>
      <c r="E100" s="39" t="s">
        <v>340</v>
      </c>
      <c r="F100" s="44">
        <v>44133</v>
      </c>
      <c r="G100" s="44">
        <v>44151</v>
      </c>
      <c r="H100" s="54" t="s">
        <v>348</v>
      </c>
      <c r="I100" s="44">
        <v>44151</v>
      </c>
      <c r="J100" s="55">
        <v>3</v>
      </c>
      <c r="K100" s="55">
        <v>0.4</v>
      </c>
      <c r="L100" s="56">
        <v>550</v>
      </c>
      <c r="M100" s="49" t="s">
        <v>113</v>
      </c>
      <c r="N100" s="41">
        <v>44271</v>
      </c>
      <c r="O100" s="50"/>
      <c r="P100" s="44">
        <v>44167</v>
      </c>
      <c r="Q100" s="43">
        <v>44167</v>
      </c>
      <c r="R100" s="41">
        <f t="shared" si="32"/>
        <v>44167</v>
      </c>
      <c r="S100" s="43">
        <v>44167</v>
      </c>
      <c r="T100" s="44">
        <v>44167</v>
      </c>
      <c r="U100" s="36">
        <f t="shared" si="33"/>
        <v>16</v>
      </c>
      <c r="V100" s="33">
        <f t="shared" si="34"/>
        <v>16</v>
      </c>
      <c r="W100" s="33">
        <f t="shared" si="35"/>
        <v>34</v>
      </c>
      <c r="X100" s="33">
        <f t="shared" si="36"/>
        <v>16</v>
      </c>
      <c r="Y100" s="37" t="s">
        <v>78</v>
      </c>
      <c r="Z100" s="58"/>
      <c r="AA100" s="36">
        <f t="shared" si="37"/>
        <v>34</v>
      </c>
      <c r="AB100" s="36">
        <f t="shared" si="38"/>
        <v>34</v>
      </c>
      <c r="AC100" s="60">
        <v>92</v>
      </c>
    </row>
    <row r="101" spans="1:29" ht="38.25" x14ac:dyDescent="0.2">
      <c r="A101" s="50"/>
      <c r="B101" s="42">
        <v>93</v>
      </c>
      <c r="C101" s="42" t="s">
        <v>98</v>
      </c>
      <c r="D101" s="39" t="s">
        <v>341</v>
      </c>
      <c r="E101" s="39" t="s">
        <v>342</v>
      </c>
      <c r="F101" s="44">
        <v>44141</v>
      </c>
      <c r="G101" s="44">
        <v>44154</v>
      </c>
      <c r="H101" s="54" t="s">
        <v>349</v>
      </c>
      <c r="I101" s="44">
        <v>44154</v>
      </c>
      <c r="J101" s="55">
        <v>60</v>
      </c>
      <c r="K101" s="55">
        <v>0.4</v>
      </c>
      <c r="L101" s="56">
        <v>15847</v>
      </c>
      <c r="M101" s="49" t="s">
        <v>113</v>
      </c>
      <c r="N101" s="41">
        <v>44274</v>
      </c>
      <c r="O101" s="50"/>
      <c r="P101" s="44">
        <v>44161</v>
      </c>
      <c r="Q101" s="43">
        <v>44161</v>
      </c>
      <c r="R101" s="41">
        <f t="shared" si="32"/>
        <v>44161</v>
      </c>
      <c r="S101" s="43">
        <v>44161</v>
      </c>
      <c r="T101" s="44">
        <v>44161</v>
      </c>
      <c r="U101" s="36">
        <f t="shared" si="33"/>
        <v>7</v>
      </c>
      <c r="V101" s="33">
        <f t="shared" si="34"/>
        <v>7</v>
      </c>
      <c r="W101" s="33">
        <f t="shared" si="35"/>
        <v>20</v>
      </c>
      <c r="X101" s="33">
        <f t="shared" si="36"/>
        <v>7</v>
      </c>
      <c r="Y101" s="37" t="s">
        <v>78</v>
      </c>
      <c r="Z101" s="58"/>
      <c r="AA101" s="36">
        <f t="shared" si="37"/>
        <v>20</v>
      </c>
      <c r="AB101" s="36">
        <f t="shared" si="38"/>
        <v>20</v>
      </c>
      <c r="AC101" s="60">
        <v>93</v>
      </c>
    </row>
    <row r="102" spans="1:29" ht="38.25" x14ac:dyDescent="0.2">
      <c r="A102" s="50"/>
      <c r="B102" s="42">
        <v>94</v>
      </c>
      <c r="C102" s="42" t="s">
        <v>98</v>
      </c>
      <c r="D102" s="39" t="s">
        <v>343</v>
      </c>
      <c r="E102" s="39" t="s">
        <v>344</v>
      </c>
      <c r="F102" s="44">
        <v>44155</v>
      </c>
      <c r="G102" s="44">
        <v>44158</v>
      </c>
      <c r="H102" s="54" t="s">
        <v>350</v>
      </c>
      <c r="I102" s="44">
        <v>44158</v>
      </c>
      <c r="J102" s="55">
        <v>3</v>
      </c>
      <c r="K102" s="55">
        <v>0.4</v>
      </c>
      <c r="L102" s="56">
        <v>550</v>
      </c>
      <c r="M102" s="49" t="s">
        <v>113</v>
      </c>
      <c r="N102" s="41">
        <v>44278</v>
      </c>
      <c r="O102" s="50"/>
      <c r="P102" s="44">
        <v>44166</v>
      </c>
      <c r="Q102" s="43">
        <v>44166</v>
      </c>
      <c r="R102" s="41">
        <f t="shared" si="32"/>
        <v>44166</v>
      </c>
      <c r="S102" s="43">
        <v>44166</v>
      </c>
      <c r="T102" s="44">
        <v>44166</v>
      </c>
      <c r="U102" s="36">
        <f t="shared" si="33"/>
        <v>8</v>
      </c>
      <c r="V102" s="33">
        <f t="shared" si="34"/>
        <v>8</v>
      </c>
      <c r="W102" s="33">
        <f t="shared" si="35"/>
        <v>11</v>
      </c>
      <c r="X102" s="33">
        <f t="shared" si="36"/>
        <v>8</v>
      </c>
      <c r="Y102" s="37" t="s">
        <v>78</v>
      </c>
      <c r="Z102" s="58"/>
      <c r="AA102" s="36">
        <f t="shared" si="37"/>
        <v>11</v>
      </c>
      <c r="AB102" s="36">
        <f t="shared" si="38"/>
        <v>11</v>
      </c>
      <c r="AC102" s="60">
        <v>94</v>
      </c>
    </row>
    <row r="103" spans="1:29" ht="63" x14ac:dyDescent="0.2">
      <c r="A103" s="50"/>
      <c r="B103" s="42">
        <v>95</v>
      </c>
      <c r="C103" s="42" t="s">
        <v>118</v>
      </c>
      <c r="D103" s="39" t="s">
        <v>345</v>
      </c>
      <c r="E103" s="39" t="s">
        <v>354</v>
      </c>
      <c r="F103" s="44">
        <v>44151</v>
      </c>
      <c r="G103" s="44">
        <v>44154</v>
      </c>
      <c r="H103" s="54" t="s">
        <v>351</v>
      </c>
      <c r="I103" s="44">
        <v>44154</v>
      </c>
      <c r="J103" s="55">
        <v>15</v>
      </c>
      <c r="K103" s="55">
        <v>0.4</v>
      </c>
      <c r="L103" s="56">
        <v>550</v>
      </c>
      <c r="M103" s="49" t="s">
        <v>113</v>
      </c>
      <c r="N103" s="41">
        <v>44274</v>
      </c>
      <c r="O103" s="50"/>
      <c r="P103" s="44">
        <v>44165</v>
      </c>
      <c r="Q103" s="43">
        <v>44165</v>
      </c>
      <c r="R103" s="41">
        <f t="shared" si="32"/>
        <v>44165</v>
      </c>
      <c r="S103" s="43">
        <v>44165</v>
      </c>
      <c r="T103" s="44">
        <v>44165</v>
      </c>
      <c r="U103" s="36">
        <f t="shared" si="33"/>
        <v>11</v>
      </c>
      <c r="V103" s="33">
        <f t="shared" si="34"/>
        <v>11</v>
      </c>
      <c r="W103" s="33">
        <f t="shared" si="35"/>
        <v>14</v>
      </c>
      <c r="X103" s="33">
        <f t="shared" si="36"/>
        <v>11</v>
      </c>
      <c r="Y103" s="37" t="s">
        <v>78</v>
      </c>
      <c r="Z103" s="58"/>
      <c r="AA103" s="36">
        <f t="shared" si="37"/>
        <v>14</v>
      </c>
      <c r="AB103" s="36">
        <f t="shared" si="38"/>
        <v>14</v>
      </c>
      <c r="AC103" s="60">
        <v>95</v>
      </c>
    </row>
    <row r="104" spans="1:29" ht="47.25" x14ac:dyDescent="0.2">
      <c r="A104" s="50"/>
      <c r="B104" s="42">
        <v>96</v>
      </c>
      <c r="C104" s="42" t="s">
        <v>118</v>
      </c>
      <c r="D104" s="39" t="s">
        <v>346</v>
      </c>
      <c r="E104" s="39" t="s">
        <v>355</v>
      </c>
      <c r="F104" s="44">
        <v>44167</v>
      </c>
      <c r="G104" s="44">
        <v>44168</v>
      </c>
      <c r="H104" s="54" t="s">
        <v>352</v>
      </c>
      <c r="I104" s="44">
        <v>44168</v>
      </c>
      <c r="J104" s="55">
        <v>5</v>
      </c>
      <c r="K104" s="55">
        <v>0.4</v>
      </c>
      <c r="L104" s="56">
        <v>4864.92</v>
      </c>
      <c r="M104" s="49" t="s">
        <v>113</v>
      </c>
      <c r="N104" s="41">
        <v>44288</v>
      </c>
      <c r="O104" s="50"/>
      <c r="P104" s="44">
        <v>44188</v>
      </c>
      <c r="Q104" s="43">
        <v>44188</v>
      </c>
      <c r="R104" s="41">
        <f t="shared" si="32"/>
        <v>44188</v>
      </c>
      <c r="S104" s="43">
        <v>44188</v>
      </c>
      <c r="T104" s="44">
        <v>44188</v>
      </c>
      <c r="U104" s="36">
        <f t="shared" si="33"/>
        <v>20</v>
      </c>
      <c r="V104" s="33">
        <f t="shared" si="34"/>
        <v>20</v>
      </c>
      <c r="W104" s="33">
        <f t="shared" si="35"/>
        <v>21</v>
      </c>
      <c r="X104" s="33">
        <f t="shared" si="36"/>
        <v>20</v>
      </c>
      <c r="Y104" s="37" t="s">
        <v>78</v>
      </c>
      <c r="Z104" s="58"/>
      <c r="AA104" s="36">
        <f t="shared" si="37"/>
        <v>21</v>
      </c>
      <c r="AB104" s="36">
        <f>T104-F104</f>
        <v>21</v>
      </c>
      <c r="AC104" s="60">
        <v>96</v>
      </c>
    </row>
    <row r="106" spans="1:29" x14ac:dyDescent="0.2">
      <c r="AA106" s="67">
        <f>HARMEAN(AA9:AA104)</f>
        <v>22.615563306075064</v>
      </c>
      <c r="AB106" s="67">
        <f>HARMEAN(AB9:AB104)</f>
        <v>30.115041178432232</v>
      </c>
    </row>
  </sheetData>
  <mergeCells count="28">
    <mergeCell ref="B2:Z2"/>
    <mergeCell ref="X1:Z1"/>
    <mergeCell ref="S3:S6"/>
    <mergeCell ref="T3:T6"/>
    <mergeCell ref="U3:U6"/>
    <mergeCell ref="V3:V6"/>
    <mergeCell ref="W3:W6"/>
    <mergeCell ref="X3:X6"/>
    <mergeCell ref="N3:N6"/>
    <mergeCell ref="O3:O6"/>
    <mergeCell ref="K3:K6"/>
    <mergeCell ref="L3:L6"/>
    <mergeCell ref="Y3:Y6"/>
    <mergeCell ref="Z3:Z6"/>
    <mergeCell ref="P3:Q3"/>
    <mergeCell ref="P4:P6"/>
    <mergeCell ref="Q4:Q6"/>
    <mergeCell ref="R3:R6"/>
    <mergeCell ref="M3:M6"/>
    <mergeCell ref="H3:H6"/>
    <mergeCell ref="I3:I6"/>
    <mergeCell ref="J3:J6"/>
    <mergeCell ref="G3:G6"/>
    <mergeCell ref="B3:B6"/>
    <mergeCell ref="C3:C6"/>
    <mergeCell ref="D3:D6"/>
    <mergeCell ref="E3:E6"/>
    <mergeCell ref="F3:F6"/>
  </mergeCells>
  <phoneticPr fontId="0" type="noConversion"/>
  <pageMargins left="0.7" right="0.7" top="0.75" bottom="0.75" header="0.3" footer="0.3"/>
  <pageSetup paperSize="9" scale="23" fitToHeight="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"/>
  <sheetViews>
    <sheetView tabSelected="1" workbookViewId="0">
      <selection activeCell="F5" sqref="F5"/>
    </sheetView>
  </sheetViews>
  <sheetFormatPr defaultRowHeight="15" x14ac:dyDescent="0.25"/>
  <cols>
    <col min="2" max="2" width="19.5703125" customWidth="1"/>
    <col min="3" max="8" width="19.42578125" customWidth="1"/>
    <col min="9" max="10" width="15.140625" customWidth="1"/>
  </cols>
  <sheetData>
    <row r="2" spans="2:9" ht="15.75" x14ac:dyDescent="0.25">
      <c r="B2" s="20" t="s">
        <v>90</v>
      </c>
    </row>
    <row r="3" spans="2:9" ht="49.5" customHeight="1" x14ac:dyDescent="0.25">
      <c r="B3" s="116" t="s">
        <v>91</v>
      </c>
      <c r="C3" s="116" t="s">
        <v>92</v>
      </c>
      <c r="D3" s="116" t="s">
        <v>93</v>
      </c>
      <c r="E3" s="116"/>
      <c r="F3" s="116" t="s">
        <v>96</v>
      </c>
      <c r="G3" s="116" t="s">
        <v>97</v>
      </c>
      <c r="H3" s="116"/>
    </row>
    <row r="4" spans="2:9" ht="49.5" customHeight="1" x14ac:dyDescent="0.25">
      <c r="B4" s="116"/>
      <c r="C4" s="116"/>
      <c r="D4" s="21" t="s">
        <v>94</v>
      </c>
      <c r="E4" s="21" t="s">
        <v>95</v>
      </c>
      <c r="F4" s="116"/>
      <c r="G4" s="21" t="s">
        <v>94</v>
      </c>
      <c r="H4" s="21" t="s">
        <v>95</v>
      </c>
    </row>
    <row r="5" spans="2:9" s="26" customFormat="1" x14ac:dyDescent="0.25">
      <c r="B5" s="21" t="s">
        <v>103</v>
      </c>
      <c r="C5" s="21">
        <f>'Раздел 4 (п.4.1.3)'!AC57</f>
        <v>49</v>
      </c>
      <c r="D5" s="21">
        <f>'Раздел 4 (п.4.1.3)'!AC98</f>
        <v>90</v>
      </c>
      <c r="E5" s="21">
        <v>0</v>
      </c>
      <c r="F5" s="38">
        <f>'Раздел 4 (п.4.1.3)'!AB106</f>
        <v>30.115041178432232</v>
      </c>
      <c r="G5" s="38">
        <f>'Раздел 4 (п.4.1.3)'!AA106</f>
        <v>22.615563306075064</v>
      </c>
      <c r="H5" s="38">
        <v>0</v>
      </c>
    </row>
    <row r="6" spans="2:9" x14ac:dyDescent="0.25">
      <c r="H6" s="34"/>
    </row>
    <row r="8" spans="2:9" x14ac:dyDescent="0.25">
      <c r="I8" s="35"/>
    </row>
  </sheetData>
  <mergeCells count="5">
    <mergeCell ref="B3:B4"/>
    <mergeCell ref="C3:C4"/>
    <mergeCell ref="F3:F4"/>
    <mergeCell ref="G3:H3"/>
    <mergeCell ref="D3:E3"/>
  </mergeCells>
  <phoneticPr fontId="0" type="noConversion"/>
  <pageMargins left="0.7" right="0.7" top="0.75" bottom="0.75" header="0.3" footer="0.3"/>
  <pageSetup paperSize="9" scale="9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Общий ТПр</vt:lpstr>
      <vt:lpstr> Раздел 4 (п.4.1.2)</vt:lpstr>
      <vt:lpstr>Раздел 4 (п.4.1.3)</vt:lpstr>
      <vt:lpstr>Унификация ТПр</vt:lpstr>
      <vt:lpstr>'Общий ТПр'!Область_печати</vt:lpstr>
      <vt:lpstr>'Раздел 4 (п.4.1.3)'!Область_печати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Валентин Иванович</dc:creator>
  <cp:lastModifiedBy>Конради Игорь Яковлевич</cp:lastModifiedBy>
  <cp:lastPrinted>2019-03-05T02:08:38Z</cp:lastPrinted>
  <dcterms:created xsi:type="dcterms:W3CDTF">2017-01-10T00:52:49Z</dcterms:created>
  <dcterms:modified xsi:type="dcterms:W3CDTF">2021-01-11T03:46:04Z</dcterms:modified>
</cp:coreProperties>
</file>